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vinsekr\Documents\PERVINŠEK - služba\10 d.m.-Dobova-Ljubljana\3 Nadgradnja p. TRBOVLJE\11 ZKK Trbovlje\"/>
    </mc:Choice>
  </mc:AlternateContent>
  <xr:revisionPtr revIDLastSave="0" documentId="13_ncr:1_{13B8590D-97AC-432D-85AE-9B3EE84A9C8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Trbovlje" sheetId="6" r:id="rId1"/>
  </sheets>
  <definedNames>
    <definedName name="_xlnm.Print_Area" localSheetId="0">Trbovlje!$A$1:$M$895</definedName>
    <definedName name="_xlnm.Print_Titles" localSheetId="0">Trbovlje!$22:$23</definedName>
    <definedName name="Z_5F0D59BF_D70B_464D_887A_16D3970663F5_.wvu.PrintArea" localSheetId="0" hidden="1">Trbovlje!$A$1:$M$892</definedName>
    <definedName name="Z_5F0D59BF_D70B_464D_887A_16D3970663F5_.wvu.PrintTitles" localSheetId="0" hidden="1">Trbovlje!$22:$23</definedName>
    <definedName name="Z_61F36A80_51D6_4962_A86F_52771BCB1580_.wvu.PrintArea" localSheetId="0" hidden="1">Trbovlje!$A$1:$M$892</definedName>
    <definedName name="Z_61F36A80_51D6_4962_A86F_52771BCB1580_.wvu.PrintTitles" localSheetId="0" hidden="1">Trbovlje!$22:$23</definedName>
    <definedName name="Z_9AFA9083_21AF_4B48_9315_8995FA58EB10_.wvu.PrintArea" localSheetId="0" hidden="1">Trbovlje!$A$1:$M$892</definedName>
    <definedName name="Z_9AFA9083_21AF_4B48_9315_8995FA58EB10_.wvu.PrintTitles" localSheetId="0" hidden="1">Trbovlje!$22:$23</definedName>
  </definedNames>
  <calcPr calcId="191029"/>
  <customWorkbookViews>
    <customWorkbookView name="Primoz Komel – Osebni pogled" guid="{9AFA9083-21AF-4B48-9315-8995FA58EB10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Irena Fortuna – Osebni pogled" guid="{5F0D59BF-D70B-464D-887A-16D3970663F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762" i="6" l="1"/>
  <c r="M528" i="6" l="1"/>
  <c r="M529" i="6"/>
  <c r="M530" i="6"/>
  <c r="M527" i="6"/>
  <c r="M525" i="6"/>
  <c r="L541" i="6" s="1"/>
  <c r="M403" i="6" l="1"/>
  <c r="M318" i="6" l="1"/>
  <c r="M196" i="6"/>
  <c r="M197" i="6"/>
  <c r="M198" i="6"/>
  <c r="M199" i="6"/>
  <c r="M195" i="6"/>
  <c r="M216" i="6"/>
  <c r="M217" i="6"/>
  <c r="M215" i="6"/>
  <c r="M324" i="6" l="1"/>
  <c r="M325" i="6"/>
  <c r="M323" i="6"/>
  <c r="M302" i="6"/>
  <c r="M303" i="6"/>
  <c r="M304" i="6"/>
  <c r="M305" i="6"/>
  <c r="M301" i="6"/>
  <c r="K147" i="6" l="1"/>
  <c r="G145" i="6"/>
  <c r="G146" i="6"/>
  <c r="G147" i="6"/>
  <c r="G144" i="6"/>
  <c r="G135" i="6"/>
  <c r="G136" i="6"/>
  <c r="G137" i="6"/>
  <c r="G138" i="6"/>
  <c r="G139" i="6"/>
  <c r="G140" i="6"/>
  <c r="G141" i="6"/>
  <c r="G142" i="6"/>
  <c r="G143" i="6"/>
  <c r="G134" i="6"/>
  <c r="I119" i="6"/>
  <c r="G119" i="6"/>
  <c r="G120" i="6"/>
  <c r="G121" i="6"/>
  <c r="I121" i="6" s="1"/>
  <c r="G118" i="6"/>
  <c r="I118" i="6" s="1"/>
  <c r="G113" i="6"/>
  <c r="G114" i="6"/>
  <c r="G115" i="6"/>
  <c r="G116" i="6"/>
  <c r="G117" i="6"/>
  <c r="G112" i="6"/>
  <c r="G88" i="6"/>
  <c r="G89" i="6"/>
  <c r="G87" i="6"/>
  <c r="G60" i="6"/>
  <c r="G61" i="6"/>
  <c r="G62" i="6"/>
  <c r="G63" i="6"/>
  <c r="G59" i="6"/>
  <c r="I44" i="6" l="1"/>
  <c r="I43" i="6"/>
  <c r="M27" i="6"/>
  <c r="K44" i="6" l="1"/>
  <c r="K45" i="6"/>
  <c r="K43" i="6"/>
  <c r="G27" i="6"/>
  <c r="M761" i="6" l="1"/>
  <c r="M551" i="6"/>
  <c r="M667" i="6"/>
  <c r="M783" i="6"/>
  <c r="M76" i="6" l="1"/>
  <c r="M75" i="6"/>
  <c r="M74" i="6"/>
  <c r="M73" i="6"/>
  <c r="M72" i="6"/>
  <c r="M71" i="6"/>
  <c r="M70" i="6"/>
  <c r="M69" i="6"/>
  <c r="M68" i="6"/>
  <c r="M87" i="6" l="1"/>
  <c r="M88" i="6"/>
  <c r="M89" i="6"/>
  <c r="I87" i="6"/>
  <c r="I88" i="6"/>
  <c r="I89" i="6"/>
  <c r="M356" i="6"/>
  <c r="M355" i="6"/>
  <c r="M388" i="6" l="1"/>
  <c r="M367" i="6" l="1"/>
  <c r="M206" i="6"/>
  <c r="M207" i="6"/>
  <c r="M208" i="6"/>
  <c r="M205" i="6"/>
  <c r="M312" i="6"/>
  <c r="M313" i="6"/>
  <c r="M314" i="6"/>
  <c r="M311" i="6"/>
  <c r="M669" i="6" l="1"/>
  <c r="M668" i="6"/>
  <c r="M393" i="6" l="1"/>
  <c r="I135" i="6" l="1"/>
  <c r="I136" i="6"/>
  <c r="I137" i="6"/>
  <c r="I138" i="6"/>
  <c r="I139" i="6"/>
  <c r="I140" i="6"/>
  <c r="I141" i="6"/>
  <c r="I142" i="6"/>
  <c r="I144" i="6"/>
  <c r="I145" i="6"/>
  <c r="I146" i="6"/>
  <c r="I147" i="6"/>
  <c r="I134" i="6"/>
  <c r="I393" i="6" l="1"/>
  <c r="I392" i="6"/>
  <c r="I324" i="6"/>
  <c r="I323" i="6"/>
  <c r="I305" i="6"/>
  <c r="I304" i="6"/>
  <c r="I303" i="6"/>
  <c r="I302" i="6"/>
  <c r="I301" i="6"/>
  <c r="I290" i="6"/>
  <c r="I289" i="6"/>
  <c r="I186" i="6"/>
  <c r="I185" i="6"/>
  <c r="I167" i="6"/>
  <c r="I164" i="6"/>
  <c r="I163" i="6"/>
  <c r="I162" i="6"/>
  <c r="I161" i="6"/>
  <c r="I158" i="6"/>
  <c r="I155" i="6"/>
  <c r="I154" i="6"/>
  <c r="I153" i="6"/>
  <c r="I152" i="6"/>
  <c r="I105" i="6"/>
  <c r="I104" i="6"/>
  <c r="I103" i="6"/>
  <c r="I102" i="6"/>
  <c r="I101" i="6"/>
  <c r="I100" i="6"/>
  <c r="I97" i="6"/>
  <c r="I96" i="6"/>
  <c r="I95" i="6"/>
  <c r="I94" i="6"/>
  <c r="I93" i="6"/>
  <c r="I82" i="6"/>
  <c r="I81" i="6"/>
  <c r="I80" i="6"/>
  <c r="I50" i="6"/>
  <c r="I51" i="6"/>
  <c r="I52" i="6"/>
  <c r="I53" i="6"/>
  <c r="I54" i="6"/>
  <c r="I55" i="6"/>
  <c r="I56" i="6"/>
  <c r="I49" i="6"/>
  <c r="M586" i="6"/>
  <c r="M583" i="6"/>
  <c r="M661" i="6"/>
  <c r="L662" i="6" l="1"/>
  <c r="A878" i="6"/>
  <c r="K870" i="6"/>
  <c r="M869" i="6"/>
  <c r="M868" i="6"/>
  <c r="M867" i="6"/>
  <c r="K864" i="6"/>
  <c r="M859" i="6"/>
  <c r="M856" i="6"/>
  <c r="K847" i="6"/>
  <c r="L798" i="6"/>
  <c r="H884" i="6" s="1"/>
  <c r="K798" i="6"/>
  <c r="K795" i="6"/>
  <c r="M793" i="6"/>
  <c r="M792" i="6"/>
  <c r="M791" i="6"/>
  <c r="M790" i="6"/>
  <c r="M789" i="6"/>
  <c r="M788" i="6"/>
  <c r="M787" i="6"/>
  <c r="M768" i="6"/>
  <c r="M763" i="6"/>
  <c r="M758" i="6"/>
  <c r="K756" i="6"/>
  <c r="M717" i="6"/>
  <c r="M716" i="6"/>
  <c r="M713" i="6"/>
  <c r="M712" i="6"/>
  <c r="M711" i="6"/>
  <c r="M710" i="6"/>
  <c r="M707" i="6"/>
  <c r="M706" i="6"/>
  <c r="M705" i="6"/>
  <c r="M704" i="6"/>
  <c r="M703" i="6"/>
  <c r="I610" i="6"/>
  <c r="I595" i="6"/>
  <c r="I577" i="6"/>
  <c r="J567" i="6"/>
  <c r="M549" i="6"/>
  <c r="M548" i="6"/>
  <c r="H878" i="6"/>
  <c r="I421" i="6"/>
  <c r="I420" i="6"/>
  <c r="I419" i="6"/>
  <c r="I416" i="6"/>
  <c r="I415" i="6"/>
  <c r="I414" i="6"/>
  <c r="I411" i="6"/>
  <c r="M410" i="6"/>
  <c r="I409" i="6"/>
  <c r="M409" i="6" s="1"/>
  <c r="I408" i="6"/>
  <c r="M408" i="6" s="1"/>
  <c r="M400" i="6"/>
  <c r="M399" i="6"/>
  <c r="M398" i="6"/>
  <c r="M392" i="6"/>
  <c r="M391" i="6"/>
  <c r="M385" i="6"/>
  <c r="M147" i="6"/>
  <c r="M146" i="6"/>
  <c r="M145" i="6"/>
  <c r="M144" i="6"/>
  <c r="M142" i="6"/>
  <c r="M141" i="6"/>
  <c r="M140" i="6"/>
  <c r="M139" i="6"/>
  <c r="M138" i="6"/>
  <c r="M137" i="6"/>
  <c r="M136" i="6"/>
  <c r="M135" i="6"/>
  <c r="M134" i="6"/>
  <c r="M121" i="6"/>
  <c r="M120" i="6"/>
  <c r="M119" i="6"/>
  <c r="M118" i="6"/>
  <c r="M63" i="6"/>
  <c r="M62" i="6"/>
  <c r="M61" i="6"/>
  <c r="M60" i="6"/>
  <c r="M59" i="6"/>
  <c r="M45" i="6"/>
  <c r="M44" i="6"/>
  <c r="M43" i="6"/>
  <c r="M42" i="6"/>
  <c r="M41" i="6"/>
  <c r="M40" i="6"/>
  <c r="M39" i="6"/>
  <c r="M38" i="6"/>
  <c r="L870" i="6" l="1"/>
  <c r="H887" i="6" s="1"/>
  <c r="L864" i="6"/>
  <c r="H886" i="6" s="1"/>
  <c r="L370" i="6"/>
  <c r="H876" i="6" s="1"/>
  <c r="L847" i="6"/>
  <c r="H885" i="6" s="1"/>
  <c r="L756" i="6"/>
  <c r="H882" i="6" s="1"/>
  <c r="L795" i="6"/>
  <c r="H883" i="6" s="1"/>
  <c r="L689" i="6"/>
  <c r="H881" i="6" s="1"/>
  <c r="H880" i="6"/>
  <c r="L337" i="6"/>
  <c r="H875" i="6" s="1"/>
  <c r="L169" i="6"/>
  <c r="H874" i="6" s="1"/>
  <c r="L426" i="6"/>
  <c r="H877" i="6" s="1"/>
  <c r="L567" i="6"/>
  <c r="H879" i="6" s="1"/>
  <c r="L129" i="6"/>
  <c r="H873" i="6" s="1"/>
  <c r="H888" i="6" l="1"/>
  <c r="H889" i="6" l="1"/>
  <c r="H890" i="6" s="1"/>
</calcChain>
</file>

<file path=xl/sharedStrings.xml><?xml version="1.0" encoding="utf-8"?>
<sst xmlns="http://schemas.openxmlformats.org/spreadsheetml/2006/main" count="2905" uniqueCount="872">
  <si>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</si>
  <si>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</si>
  <si>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</si>
  <si>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</si>
  <si>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</si>
  <si>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</si>
  <si>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</si>
  <si>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</si>
  <si>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</si>
  <si>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</si>
  <si>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</si>
  <si>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</si>
  <si>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</si>
  <si>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</si>
  <si>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</si>
  <si>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</si>
  <si>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</si>
  <si>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</si>
  <si>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</si>
  <si>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</si>
  <si>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</si>
  <si>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</si>
  <si>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</si>
  <si>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</si>
  <si>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</si>
  <si>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</si>
  <si>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</si>
  <si>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</si>
  <si>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</si>
  <si>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</si>
  <si>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</si>
  <si>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</si>
  <si>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</si>
  <si>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</si>
  <si>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</si>
  <si>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</si>
  <si>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</si>
  <si>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</si>
  <si>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</si>
  <si>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</si>
  <si>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</si>
  <si>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</si>
  <si>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</si>
  <si>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</si>
  <si>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</si>
  <si>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</si>
  <si>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</si>
  <si>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</si>
  <si>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</si>
  <si>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</si>
  <si>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</si>
  <si>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</si>
  <si>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</si>
  <si>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</si>
  <si>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</si>
  <si>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</si>
  <si>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</si>
  <si>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</si>
  <si>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</si>
  <si>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</si>
  <si>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</si>
  <si>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</si>
  <si>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</si>
  <si>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</si>
  <si>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</si>
  <si>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</si>
  <si>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</si>
  <si>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</si>
  <si>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</si>
  <si>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</si>
  <si>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</si>
  <si>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</si>
  <si>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</si>
  <si>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</si>
  <si>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</si>
  <si>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</si>
  <si>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</si>
  <si>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</si>
  <si>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</si>
  <si>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</si>
  <si>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</si>
  <si>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</si>
  <si>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</si>
  <si>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</si>
  <si>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</si>
  <si>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</si>
  <si>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</si>
  <si>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</si>
  <si>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</si>
  <si>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</si>
  <si>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</si>
  <si>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</si>
  <si>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</si>
  <si>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</si>
  <si>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</si>
  <si>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</si>
  <si>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</si>
  <si>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</si>
  <si>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</si>
  <si>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</si>
  <si>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</si>
  <si>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</si>
  <si>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</si>
  <si>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</si>
  <si>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</si>
  <si>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</si>
  <si>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</si>
  <si>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</si>
  <si>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</si>
  <si>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</si>
  <si>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</si>
  <si>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</si>
  <si>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</si>
  <si>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</si>
  <si>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</si>
  <si>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</si>
  <si>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</si>
  <si>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</si>
  <si>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</si>
  <si>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</si>
  <si>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</si>
  <si>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</si>
  <si>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</si>
  <si>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</si>
  <si>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</si>
  <si>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</si>
  <si>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</si>
  <si>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</si>
  <si>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</si>
  <si>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</si>
  <si>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</si>
  <si>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</si>
  <si>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</si>
  <si>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</si>
  <si>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</si>
  <si>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</si>
  <si>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</si>
  <si>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</si>
  <si>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</si>
  <si>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</si>
  <si>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</si>
  <si>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</si>
  <si>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</si>
  <si>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</si>
  <si>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</si>
  <si>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</si>
  <si>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</si>
  <si>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</si>
  <si>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</si>
  <si>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</si>
  <si>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</si>
  <si>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</si>
  <si>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</si>
  <si>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</si>
  <si>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</si>
  <si>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</si>
  <si>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</si>
  <si>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</si>
  <si>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</si>
  <si>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</si>
  <si>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</si>
  <si>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</si>
  <si>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</si>
  <si>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</si>
  <si>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</si>
  <si>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</si>
  <si>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</si>
  <si>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</si>
  <si>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</si>
  <si>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</si>
  <si>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</si>
  <si>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</si>
  <si>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</si>
  <si>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</si>
  <si>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</si>
  <si>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</si>
  <si>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</si>
  <si>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</si>
  <si>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</si>
  <si>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</si>
  <si>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</si>
  <si>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</si>
  <si>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</si>
  <si>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</si>
  <si>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</si>
  <si>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</si>
  <si>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</si>
  <si>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</si>
  <si>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</si>
  <si>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</si>
  <si>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</si>
  <si>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</si>
  <si>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</si>
  <si>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</si>
  <si>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</si>
  <si>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</si>
  <si>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</si>
  <si>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</si>
  <si>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</si>
  <si>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</si>
  <si>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</si>
  <si>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</si>
  <si>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</si>
  <si>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</si>
  <si>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</si>
  <si>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</si>
  <si>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</si>
  <si>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</si>
  <si>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</si>
  <si>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</si>
  <si>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</si>
  <si>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</si>
  <si>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</si>
  <si>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</si>
  <si>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</si>
  <si>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</si>
  <si>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</si>
  <si>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</si>
  <si>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</si>
  <si>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</si>
  <si>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</si>
  <si>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</si>
  <si>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</si>
  <si>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</si>
  <si>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</si>
  <si>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</si>
  <si>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</si>
  <si>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</si>
  <si>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</si>
  <si>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</si>
  <si>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</si>
  <si>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</si>
  <si>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</si>
  <si>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</si>
  <si>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</si>
  <si>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</si>
  <si>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</si>
  <si>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</si>
  <si>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</si>
  <si>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</si>
  <si>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</si>
  <si>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</si>
  <si>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</si>
  <si>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</si>
  <si>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kg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</si>
  <si>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</si>
  <si>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</si>
  <si>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</si>
  <si>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</si>
  <si>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</si>
  <si>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</si>
  <si>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</si>
  <si>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</si>
  <si>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</si>
  <si>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</si>
  <si>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</si>
  <si>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</si>
  <si>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</si>
  <si>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>na objekt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</si>
  <si>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</si>
  <si>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</si>
  <si>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</si>
  <si>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</si>
  <si>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</si>
  <si>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</si>
  <si>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</si>
  <si>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</si>
  <si>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</si>
  <si>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</si>
  <si>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</si>
  <si>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</si>
  <si>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</si>
  <si>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</si>
  <si>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</si>
  <si>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</si>
  <si>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</si>
  <si>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</si>
  <si>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</si>
  <si>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</si>
  <si>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</si>
  <si>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</si>
  <si>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</si>
  <si>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</si>
  <si>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</si>
  <si>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</si>
  <si>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</si>
  <si>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</si>
  <si>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</si>
  <si>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</si>
  <si>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</si>
  <si>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</si>
  <si>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</si>
  <si>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</si>
  <si>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</si>
  <si>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</si>
  <si>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</si>
  <si>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</si>
  <si>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</si>
  <si>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</si>
  <si>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</si>
  <si>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</si>
  <si>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</si>
  <si>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</si>
  <si>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</si>
  <si>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</si>
  <si>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</si>
  <si>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</si>
  <si>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</si>
  <si>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</si>
  <si>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6.2.6.1 Betonski temelji drogov VO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</si>
  <si>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</si>
  <si>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</si>
  <si>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</si>
  <si>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</si>
  <si>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</si>
  <si>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</si>
  <si>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</si>
  <si>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</si>
  <si>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</si>
  <si>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</si>
  <si>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</si>
  <si>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</si>
  <si>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</si>
  <si>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</si>
  <si>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</si>
  <si>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</si>
  <si>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</si>
  <si>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</si>
  <si>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</si>
  <si>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</si>
  <si>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</si>
  <si>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</si>
  <si>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</si>
  <si>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</si>
  <si>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</si>
  <si>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</si>
  <si>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</si>
  <si>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</si>
  <si>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</si>
  <si>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</si>
  <si>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</si>
  <si>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</si>
  <si>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</si>
  <si>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</si>
  <si>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</si>
  <si>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</si>
  <si>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</si>
  <si>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</si>
  <si>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</si>
  <si>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</si>
  <si>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</si>
  <si>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</si>
  <si>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</si>
  <si>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</si>
  <si>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</si>
  <si>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</si>
  <si>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</si>
  <si>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</si>
  <si>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</si>
  <si>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</si>
  <si>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</si>
  <si>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</si>
  <si>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</si>
  <si>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</si>
  <si>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</si>
  <si>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</si>
  <si>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</si>
  <si>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</si>
  <si>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</si>
  <si>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</si>
  <si>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</si>
  <si>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</si>
  <si>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</si>
  <si>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</si>
  <si>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</si>
  <si>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</si>
  <si>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</si>
  <si>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</si>
  <si>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</si>
  <si>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</si>
  <si>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</si>
  <si>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</si>
  <si>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</si>
  <si>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</si>
  <si>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</si>
  <si>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</si>
  <si>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</si>
  <si>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</si>
  <si>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</si>
  <si>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SIST EN 1090-1</t>
  </si>
  <si>
    <t>b.) preskusi materialov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</si>
  <si>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</si>
  <si>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</si>
  <si>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</si>
  <si>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</si>
  <si>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</si>
  <si>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</si>
  <si>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</si>
  <si>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</si>
  <si>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</si>
  <si>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</si>
  <si>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</si>
  <si>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</si>
  <si>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</si>
  <si>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</si>
  <si>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</si>
  <si>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</si>
  <si>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</si>
  <si>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</si>
  <si>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</si>
  <si>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</si>
  <si>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</si>
  <si>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</si>
  <si>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</si>
  <si>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</si>
  <si>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</si>
  <si>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</si>
  <si>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</si>
  <si>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</si>
  <si>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</si>
  <si>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</si>
  <si>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</si>
  <si>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</si>
  <si>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</si>
  <si>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</si>
  <si>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</si>
  <si>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</si>
  <si>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</si>
  <si>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</si>
  <si>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</si>
  <si>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</si>
  <si>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</si>
  <si>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>točka 4.3</t>
  </si>
  <si>
    <t>točka 5.2.1</t>
  </si>
  <si>
    <t>točka 7.2</t>
  </si>
  <si>
    <t xml:space="preserve">   - minerološki petrgrafski pregled zrn</t>
  </si>
  <si>
    <t xml:space="preserve">   - vpijanje vode</t>
  </si>
  <si>
    <t xml:space="preserve">  - kristalizacija soli</t>
  </si>
  <si>
    <t xml:space="preserve">  - modul oblike</t>
  </si>
  <si>
    <t xml:space="preserve">  - pregled rešetkastih drogov tipa LS pri proizvajalcu</t>
  </si>
  <si>
    <t xml:space="preserve">   - preiskave vsebnosti Cl ionov po odbitju betona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</si>
  <si>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</si>
  <si>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</si>
  <si>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</si>
  <si>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</si>
  <si>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</si>
  <si>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</si>
  <si>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</si>
  <si>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</si>
  <si>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</si>
  <si>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</si>
  <si>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</si>
  <si>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</si>
  <si>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</si>
  <si>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</si>
  <si>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ocena pripravljene površine</t>
  </si>
  <si>
    <t>3*</t>
  </si>
  <si>
    <t xml:space="preserve">   - vremenski pogoji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</si>
  <si>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</si>
  <si>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</si>
  <si>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</si>
  <si>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</si>
  <si>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</si>
  <si>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</si>
  <si>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</si>
  <si>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</si>
  <si>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</si>
  <si>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</si>
  <si>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</si>
  <si>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</si>
  <si>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</si>
  <si>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</si>
  <si>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</si>
  <si>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</si>
  <si>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</si>
  <si>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</si>
  <si>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</si>
  <si>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</si>
  <si>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</si>
  <si>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</si>
  <si>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</si>
  <si>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</si>
  <si>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</si>
  <si>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</si>
  <si>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</si>
  <si>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</si>
  <si>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</si>
  <si>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</si>
  <si>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</si>
  <si>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</si>
  <si>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</si>
  <si>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</si>
  <si>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</si>
  <si>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</si>
  <si>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</si>
  <si>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</si>
  <si>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</si>
  <si>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</si>
  <si>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</si>
  <si>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</si>
  <si>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</si>
  <si>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</si>
  <si>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</si>
  <si>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</si>
  <si>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</si>
  <si>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</si>
  <si>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</si>
  <si>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</si>
  <si>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</si>
  <si>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</si>
  <si>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</si>
  <si>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</si>
  <si>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</si>
  <si>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</si>
  <si>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</si>
  <si>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</si>
  <si>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</si>
  <si>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</si>
  <si>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</si>
  <si>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</si>
  <si>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</si>
  <si>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</si>
  <si>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</si>
  <si>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</si>
  <si>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</si>
  <si>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</si>
  <si>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</si>
  <si>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</si>
  <si>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</si>
  <si>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</si>
  <si>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</si>
  <si>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</si>
  <si>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</si>
  <si>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</si>
  <si>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</si>
  <si>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</si>
  <si>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</si>
  <si>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</si>
  <si>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</si>
  <si>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</si>
  <si>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</si>
  <si>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</si>
  <si>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</si>
  <si>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</si>
  <si>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</si>
  <si>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</si>
  <si>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</si>
  <si>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</si>
  <si>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</si>
  <si>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</si>
  <si>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</si>
  <si>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</si>
  <si>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12.4.1   Pregled betonskih pragov (SIST EN 13230-2, točka 4.6.2)</t>
  </si>
  <si>
    <t>12.5   Pregled kamnite grede (SIST EN 13450)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</si>
  <si>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</si>
  <si>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</si>
  <si>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</si>
  <si>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</si>
  <si>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</si>
  <si>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</si>
  <si>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17 Koordinacije, sodelovanje s strokovno službo naročnika in inženirja,</t>
  </si>
  <si>
    <t xml:space="preserve"> -pregled dilatacij na objektu (Flexjiint EP)</t>
  </si>
  <si>
    <t>SKUPAJ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</si>
  <si>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</si>
  <si>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</si>
  <si>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</si>
  <si>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</si>
  <si>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</si>
  <si>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</si>
  <si>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</si>
  <si>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</si>
  <si>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</si>
  <si>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</si>
  <si>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</si>
  <si>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</si>
  <si>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 xml:space="preserve">   - zrnavost zmesi zrn </t>
    </r>
    <r>
      <rPr>
        <sz val="9"/>
        <rFont val="InterstateCE-Light"/>
        <charset val="238"/>
      </rPr>
      <t>(po vgradnji)*</t>
    </r>
  </si>
  <si>
    <t xml:space="preserve">   - kakovost finih delcev (ekvivalent peska)</t>
  </si>
  <si>
    <r>
      <t>m</t>
    </r>
    <r>
      <rPr>
        <vertAlign val="superscript"/>
        <sz val="8"/>
        <rFont val="InterstateCE-Light"/>
        <family val="2"/>
        <charset val="238"/>
      </rPr>
      <t xml:space="preserve">3 </t>
    </r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</si>
  <si>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</si>
  <si>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</si>
  <si>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</si>
  <si>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</si>
  <si>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</si>
  <si>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</si>
  <si>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</si>
  <si>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</si>
  <si>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</si>
  <si>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</si>
  <si>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</si>
  <si>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</si>
  <si>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</si>
  <si>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</si>
  <si>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-pregled izvedene PKZ obstoječih ležišč</t>
  </si>
  <si>
    <t xml:space="preserve">   - betonski peronski elementi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</si>
  <si>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</si>
  <si>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</si>
  <si>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</si>
  <si>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</si>
  <si>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</si>
  <si>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</si>
  <si>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</si>
  <si>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</si>
  <si>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</si>
  <si>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</si>
  <si>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 xml:space="preserve">   - Kontrola pri vgrajevanju (za vsa področja: tč.1-tč.11)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</si>
  <si>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tč.1-tč.11)</t>
    </r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</si>
  <si>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</si>
  <si>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</si>
  <si>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</si>
  <si>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</si>
  <si>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</si>
  <si>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</si>
  <si>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</si>
  <si>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</si>
  <si>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</si>
  <si>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</si>
  <si>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</si>
  <si>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</si>
  <si>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</si>
  <si>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</si>
  <si>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</si>
  <si>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</si>
  <si>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</si>
  <si>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</si>
  <si>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</si>
  <si>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</si>
  <si>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</si>
  <si>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</si>
  <si>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</si>
  <si>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</si>
  <si>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</si>
  <si>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</si>
  <si>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</si>
  <si>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</si>
  <si>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</si>
  <si>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</si>
  <si>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</si>
  <si>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</si>
  <si>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</si>
  <si>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</si>
  <si>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</si>
  <si>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</si>
  <si>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</si>
  <si>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</si>
  <si>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</si>
  <si>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</si>
  <si>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</si>
  <si>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</si>
  <si>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</si>
  <si>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</si>
  <si>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</si>
  <si>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</si>
  <si>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</si>
  <si>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</si>
  <si>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</si>
  <si>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</si>
  <si>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</si>
  <si>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</si>
  <si>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</si>
  <si>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</si>
  <si>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</si>
  <si>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</si>
  <si>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</si>
  <si>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</si>
  <si>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</si>
  <si>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</si>
  <si>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</si>
  <si>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</si>
  <si>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</si>
  <si>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</si>
  <si>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</si>
  <si>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</si>
  <si>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</si>
  <si>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</si>
  <si>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</si>
  <si>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</si>
  <si>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</si>
  <si>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</si>
  <si>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</si>
  <si>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</si>
  <si>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</si>
  <si>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</si>
  <si>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</si>
  <si>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</si>
  <si>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</si>
  <si>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</si>
  <si>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</si>
  <si>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</si>
  <si>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</si>
  <si>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</si>
  <si>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</si>
  <si>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</si>
  <si>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</si>
  <si>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</si>
  <si>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</si>
  <si>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</si>
  <si>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</si>
  <si>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</si>
  <si>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</si>
  <si>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</si>
  <si>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</si>
  <si>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</si>
  <si>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</si>
  <si>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</si>
  <si>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</si>
  <si>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</si>
  <si>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</si>
  <si>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</si>
  <si>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</si>
  <si>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</si>
  <si>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</si>
  <si>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</si>
  <si>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</si>
  <si>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</si>
  <si>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</si>
  <si>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</si>
  <si>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</si>
  <si>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</si>
  <si>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</si>
  <si>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</si>
  <si>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</si>
  <si>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</si>
  <si>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</si>
  <si>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</si>
  <si>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</si>
  <si>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</si>
  <si>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</si>
  <si>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</si>
  <si>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</si>
  <si>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</si>
  <si>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</si>
  <si>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</si>
  <si>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</si>
  <si>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</si>
  <si>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</si>
  <si>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</si>
  <si>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</si>
  <si>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</si>
  <si>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</si>
  <si>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</si>
  <si>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</si>
  <si>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</si>
  <si>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</si>
  <si>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</si>
  <si>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</si>
  <si>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</si>
  <si>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</si>
  <si>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</si>
  <si>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</si>
  <si>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</si>
  <si>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</si>
  <si>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</si>
  <si>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</si>
  <si>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</si>
  <si>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</si>
  <si>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</si>
  <si>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</si>
  <si>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</si>
  <si>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</si>
  <si>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</si>
  <si>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</si>
  <si>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</si>
  <si>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</si>
  <si>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</si>
  <si>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</si>
  <si>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</si>
  <si>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</si>
  <si>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</si>
  <si>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>8.1.1 Armaturnja jekla v skladu s standardom SIST EN 1992-1-1 ter STS, ETA ali CUAP (rebrasta armatura)</t>
  </si>
  <si>
    <t xml:space="preserve">   - kontrolne meritve dimenzij drenažnih cevi</t>
  </si>
  <si>
    <t>c.) kontrola protikorozijske zaščite</t>
  </si>
  <si>
    <t>d.) strokovna ocena izvedbe konstukcije</t>
  </si>
  <si>
    <t xml:space="preserve">  - obstojnost na zmrzovanje tajanje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</si>
  <si>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</si>
  <si>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</si>
  <si>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</si>
  <si>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</si>
  <si>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</si>
  <si>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</si>
  <si>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Odvzem jeder obeh asfaltnih plasti na istem prehodu je na enem mestu, zato se vrtanje obračuna le enkrat.</t>
  </si>
  <si>
    <t xml:space="preserve">   - pregled izvedbe in meritve ravnosti zaščitnih plošč (sistem</t>
  </si>
  <si>
    <t xml:space="preserve">                                                                             Servidek/Servipak)</t>
  </si>
  <si>
    <t xml:space="preserve">   - bit. hidroiz.trak - pregled izvedene horizontalne HI s potrkavanjem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</si>
  <si>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</si>
  <si>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</si>
  <si>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</si>
  <si>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</si>
  <si>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</si>
  <si>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</si>
  <si>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</si>
  <si>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</si>
  <si>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</si>
  <si>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</si>
  <si>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</si>
  <si>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</si>
  <si>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</si>
  <si>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</si>
  <si>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t>** Piloti -zabite jeklene cevi za PHO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</si>
  <si>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</si>
  <si>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</si>
  <si>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</si>
  <si>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</si>
  <si>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</si>
  <si>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</si>
  <si>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</si>
  <si>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</si>
  <si>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</si>
  <si>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</si>
  <si>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</si>
  <si>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</si>
  <si>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betonski tlakovci</t>
  </si>
  <si>
    <t>SIST EN 1340</t>
  </si>
  <si>
    <t>SIST EN 1338</t>
  </si>
  <si>
    <t xml:space="preserve">11.4.3 Vijačne zveze sidro - matica  </t>
  </si>
  <si>
    <t xml:space="preserve">   - betonska kanalete za odvodnjavanje</t>
  </si>
  <si>
    <t>SIST EN 1433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</si>
  <si>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</si>
  <si>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</si>
  <si>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</si>
  <si>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</si>
  <si>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</si>
  <si>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</si>
  <si>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</si>
  <si>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</si>
  <si>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</si>
  <si>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</si>
  <si>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</si>
  <si>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</si>
  <si>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</si>
  <si>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</si>
  <si>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</si>
  <si>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 xml:space="preserve">   - horizontalni pomik pilotov za PHO**</t>
  </si>
  <si>
    <t>* pri premostitvenih objektih se pregleda 100 %, pri podpornih zidovih 50 % in pri PHO  25 % pilotov</t>
  </si>
  <si>
    <t>pilot-zabita cev</t>
  </si>
  <si>
    <t>15.03 Injektiranje votlin z maso</t>
  </si>
  <si>
    <t>11.5.1 Preskusi materialov ograj za zaščito pred hrupom</t>
  </si>
  <si>
    <t>12.1.a   Neprekinjeno zavarjeni tir (UIC 720, SIST EN 14730-1 in -2)</t>
  </si>
  <si>
    <t>Antigrafitni zaščitni premaz</t>
  </si>
  <si>
    <t>število zvarov na tirnicah in kretnicah</t>
  </si>
  <si>
    <t xml:space="preserve">   - betonska kabelska korita</t>
  </si>
  <si>
    <t xml:space="preserve">1.4.3.1 Za objekti </t>
  </si>
  <si>
    <t xml:space="preserve">9.2 Mostne ograje </t>
  </si>
  <si>
    <t>1.2.2   Temeljna tla mehansko utrjena- TTMU (proga in parkirišče)</t>
  </si>
  <si>
    <t>postaja in parkirišče</t>
  </si>
  <si>
    <t>1.3.1  Geosintetiki - lastnosti (ločilni)</t>
  </si>
  <si>
    <t>(2× peron, nadhod, parkirišče)</t>
  </si>
  <si>
    <t>parkirišče in obnova priključka od PMO do trafo postaje</t>
  </si>
  <si>
    <t>5.1  Hidroizolacije na bitumenski osnovi in zaščita hidroizolacije (zaščitna dela na obstoječih mostovih v km 514+666 in v km 514+670)</t>
  </si>
  <si>
    <r>
      <t xml:space="preserve">   - bit. hidroiz.trak za horizont.hidroiz. </t>
    </r>
    <r>
      <rPr>
        <sz val="8"/>
        <rFont val="Calibri"/>
        <family val="2"/>
        <charset val="238"/>
        <scheme val="minor"/>
      </rPr>
      <t>(odtržna trdn.*)</t>
    </r>
  </si>
  <si>
    <t xml:space="preserve">   - bituminizirane zmesi za zaščitno plast:(MA (7)-liti </t>
  </si>
  <si>
    <t xml:space="preserve">    asfalt ali AC (7)-bitumenjski beton ali SMA (7)-drobir z bitumenskim mastikom; kompletna preiskava zmesi)</t>
  </si>
  <si>
    <r>
      <t>7.8.2.2 Kontrola med izvajanjem injektiranja (SIST EN 12715)</t>
    </r>
    <r>
      <rPr>
        <sz val="9"/>
        <rFont val="Calibri"/>
        <family val="2"/>
        <charset val="238"/>
        <scheme val="minor"/>
      </rPr>
      <t xml:space="preserve"> heksagonalna mreža</t>
    </r>
  </si>
  <si>
    <t>,</t>
  </si>
  <si>
    <t xml:space="preserve">   - preverjanje istovetnosti recepture in vhod. Materialov</t>
  </si>
  <si>
    <t>(AB zid-protipoplavni ukrep, nadhod, nadstrešnice, TMV, AB zid na parkirišču)</t>
  </si>
  <si>
    <t>11.4.1 Jeklene konstrukcije po SIST EN 1090 (nadstrešnice, nadhod)</t>
  </si>
  <si>
    <t xml:space="preserve">   - ultrazvočni pregled zvarov tirnic</t>
  </si>
  <si>
    <t>Kontrola kakovosti betona v betonarni v skladu s SIST EN 206 in SIST 1026.</t>
  </si>
  <si>
    <t xml:space="preserve">   - pregled tirnice pri proizvajalcu </t>
  </si>
  <si>
    <t xml:space="preserve">   -pregled kretnic in tirnih križišč pri proizvajalcu</t>
  </si>
  <si>
    <t xml:space="preserve">   -  pregled betonskih pragov pri proizvajalcu</t>
  </si>
  <si>
    <t xml:space="preserve">   - pregled lesenih pragov pri proizvajalcu</t>
  </si>
  <si>
    <t xml:space="preserve">   - pregled pritrdilnega materiala pri proizvajalcu (komplet elastični pritrdilni sistem kot npr. pandrol ali SKL)</t>
  </si>
  <si>
    <t xml:space="preserve">   - pregled  materiala za kamnito gredo pri proizvajalcu</t>
  </si>
  <si>
    <t xml:space="preserve"> - pregled naprav proti vzdolžnemu in prečnemu pomiku tira pri proizvajalcu</t>
  </si>
  <si>
    <t>16.02 Objekti-jeklene konstrukcije</t>
  </si>
  <si>
    <t xml:space="preserve"> - nadstrešnica, nadhod</t>
  </si>
  <si>
    <t xml:space="preserve">Izvajanje zunanje kontrole kakovosti pri umestitvi nadhoda in ureditvi parkirišča na železniški postaji Trbovlje </t>
  </si>
  <si>
    <r>
      <t xml:space="preserve">a.) skladnost izvedbe s projektom </t>
    </r>
    <r>
      <rPr>
        <sz val="8"/>
        <rFont val="Calibri"/>
        <family val="2"/>
        <charset val="238"/>
        <scheme val="minor"/>
      </rPr>
      <t>(delavnica)</t>
    </r>
  </si>
  <si>
    <r>
      <t xml:space="preserve">c.) montaža in skladnost izvedbe s projektom </t>
    </r>
    <r>
      <rPr>
        <sz val="8"/>
        <rFont val="Calibri"/>
        <family val="2"/>
        <charset val="238"/>
        <scheme val="minor"/>
      </rPr>
      <t>(gradbišče)</t>
    </r>
  </si>
  <si>
    <r>
      <t xml:space="preserve">a.) skladnost izvedbe s projektom </t>
    </r>
    <r>
      <rPr>
        <sz val="8"/>
        <rFont val="Calibri"/>
        <family val="2"/>
        <charset val="238"/>
        <scheme val="minor"/>
      </rPr>
      <t>(delavnica+gradbišče)</t>
    </r>
  </si>
  <si>
    <t>11.4.2 Drogovi VM  tip M110vp in tip M135vp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</si>
</sst>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#,##0.00\ _€"/>
    <numFmt numFmtId="166" formatCode="0.000000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sz val="11"/>
      <color rgb="FFFF0000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rgb="FFFF0000"/>
      <name val="InterstateCE-Light"/>
      <family val="2"/>
      <charset val="238"/>
    </font>
    <font>
      <sz val="9"/>
      <color rgb="FFFF0000"/>
      <name val="InterstateCE-Light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b/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59" fillId="0" borderId="0"/>
  </cellStyleXfs>
  <cellXfs count="641">
    <xf numFmtId="0" fontId="0" fillId="0" borderId="0" xfId="0"/>
    <xf numFmtId="0" fontId="3" fillId="0" borderId="0" xfId="0" applyFont="1" applyFill="1" applyBorder="1" applyAlignment="1" applyProtection="1">
      <alignment vertical="center"/>
    </xf>
    <xf numFmtId="164" fontId="3" fillId="0" borderId="1" xfId="0" applyNumberFormat="1" applyFont="1" applyFill="1" applyBorder="1" applyAlignment="1" applyProtection="1"/>
    <xf numFmtId="164" fontId="4" fillId="0" borderId="1" xfId="0" applyNumberFormat="1" applyFont="1" applyFill="1" applyBorder="1" applyAlignment="1" applyProtection="1"/>
    <xf numFmtId="164" fontId="4" fillId="0" borderId="1" xfId="0" applyNumberFormat="1" applyFont="1" applyFill="1" applyBorder="1" applyAlignment="1" applyProtection="1">
      <alignment horizontal="left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left"/>
    </xf>
    <xf numFmtId="164" fontId="4" fillId="0" borderId="2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vertical="center"/>
    </xf>
    <xf numFmtId="0" fontId="3" fillId="0" borderId="1" xfId="0" applyFont="1" applyFill="1" applyBorder="1" applyAlignment="1" applyProtection="1">
      <alignment horizontal="left"/>
    </xf>
    <xf numFmtId="164" fontId="5" fillId="0" borderId="0" xfId="0" applyNumberFormat="1" applyFont="1" applyFill="1" applyAlignment="1" applyProtection="1"/>
    <xf numFmtId="164" fontId="5" fillId="0" borderId="0" xfId="0" applyNumberFormat="1" applyFont="1" applyFill="1" applyAlignment="1" applyProtection="1">
      <alignment vertical="top"/>
    </xf>
    <xf numFmtId="164" fontId="3" fillId="0" borderId="0" xfId="0" applyNumberFormat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164" fontId="4" fillId="0" borderId="3" xfId="0" applyNumberFormat="1" applyFont="1" applyFill="1" applyBorder="1" applyAlignment="1" applyProtection="1">
      <alignment horizontal="left"/>
    </xf>
    <xf numFmtId="164" fontId="4" fillId="0" borderId="6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right"/>
    </xf>
    <xf numFmtId="0" fontId="3" fillId="0" borderId="0" xfId="0" applyFont="1" applyFill="1" applyAlignment="1" applyProtection="1"/>
    <xf numFmtId="0" fontId="3" fillId="0" borderId="3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164" fontId="3" fillId="0" borderId="0" xfId="0" quotePrefix="1" applyNumberFormat="1" applyFont="1" applyFill="1" applyBorder="1" applyAlignment="1" applyProtection="1">
      <alignment vertical="center"/>
    </xf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164" fontId="3" fillId="0" borderId="5" xfId="0" applyNumberFormat="1" applyFont="1" applyFill="1" applyBorder="1" applyAlignment="1" applyProtection="1">
      <alignment horizontal="right"/>
    </xf>
    <xf numFmtId="0" fontId="3" fillId="0" borderId="0" xfId="0" quotePrefix="1" applyFont="1" applyFill="1" applyAlignment="1" applyProtection="1"/>
    <xf numFmtId="0" fontId="3" fillId="0" borderId="6" xfId="0" applyFont="1" applyFill="1" applyBorder="1" applyAlignment="1" applyProtection="1">
      <alignment horizontal="left"/>
    </xf>
    <xf numFmtId="0" fontId="4" fillId="0" borderId="0" xfId="0" applyFont="1" applyFill="1" applyAlignment="1" applyProtection="1"/>
    <xf numFmtId="164" fontId="3" fillId="0" borderId="0" xfId="0" quotePrefix="1" applyNumberFormat="1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 vertical="center"/>
    </xf>
    <xf numFmtId="164" fontId="3" fillId="0" borderId="3" xfId="0" quotePrefix="1" applyNumberFormat="1" applyFont="1" applyFill="1" applyBorder="1" applyAlignment="1" applyProtection="1">
      <alignment horizontal="right"/>
    </xf>
    <xf numFmtId="0" fontId="3" fillId="0" borderId="7" xfId="0" applyFont="1" applyFill="1" applyBorder="1" applyAlignment="1" applyProtection="1">
      <alignment horizontal="right"/>
    </xf>
    <xf numFmtId="164" fontId="3" fillId="0" borderId="5" xfId="0" applyNumberFormat="1" applyFont="1" applyFill="1" applyBorder="1" applyAlignment="1" applyProtection="1">
      <alignment horizontal="left" vertical="center"/>
    </xf>
    <xf numFmtId="164" fontId="4" fillId="0" borderId="0" xfId="0" applyNumberFormat="1" applyFont="1" applyFill="1" applyBorder="1" applyAlignment="1" applyProtection="1">
      <alignment vertical="center"/>
    </xf>
    <xf numFmtId="164" fontId="4" fillId="0" borderId="8" xfId="0" applyNumberFormat="1" applyFont="1" applyFill="1" applyBorder="1" applyAlignment="1" applyProtection="1">
      <alignment horizontal="right"/>
    </xf>
    <xf numFmtId="164" fontId="4" fillId="0" borderId="8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vertical="center" wrapText="1"/>
    </xf>
    <xf numFmtId="164" fontId="6" fillId="0" borderId="0" xfId="0" applyNumberFormat="1" applyFont="1" applyFill="1" applyBorder="1" applyAlignment="1" applyProtection="1"/>
    <xf numFmtId="164" fontId="7" fillId="0" borderId="3" xfId="0" applyNumberFormat="1" applyFont="1" applyFill="1" applyBorder="1" applyAlignment="1" applyProtection="1">
      <alignment horizontal="left"/>
    </xf>
    <xf numFmtId="164" fontId="7" fillId="0" borderId="14" xfId="0" applyNumberFormat="1" applyFont="1" applyFill="1" applyBorder="1" applyAlignment="1" applyProtection="1">
      <alignment vertical="center"/>
    </xf>
    <xf numFmtId="164" fontId="3" fillId="0" borderId="4" xfId="0" applyNumberFormat="1" applyFont="1" applyFill="1" applyBorder="1" applyAlignment="1" applyProtection="1">
      <alignment vertical="center" wrapText="1"/>
    </xf>
    <xf numFmtId="164" fontId="3" fillId="0" borderId="10" xfId="0" applyNumberFormat="1" applyFont="1" applyFill="1" applyBorder="1" applyAlignment="1" applyProtection="1">
      <alignment vertical="center" wrapText="1"/>
    </xf>
    <xf numFmtId="164" fontId="10" fillId="0" borderId="3" xfId="0" applyNumberFormat="1" applyFont="1" applyFill="1" applyBorder="1" applyAlignment="1" applyProtection="1">
      <alignment horizontal="left"/>
    </xf>
    <xf numFmtId="164" fontId="10" fillId="0" borderId="3" xfId="0" applyNumberFormat="1" applyFont="1" applyFill="1" applyBorder="1" applyAlignment="1" applyProtection="1">
      <alignment vertical="center"/>
    </xf>
    <xf numFmtId="164" fontId="10" fillId="0" borderId="7" xfId="0" applyNumberFormat="1" applyFont="1" applyFill="1" applyBorder="1" applyAlignment="1" applyProtection="1">
      <alignment vertical="center"/>
    </xf>
    <xf numFmtId="164" fontId="10" fillId="0" borderId="3" xfId="0" applyNumberFormat="1" applyFont="1" applyFill="1" applyBorder="1" applyAlignment="1" applyProtection="1">
      <alignment horizontal="right"/>
    </xf>
    <xf numFmtId="164" fontId="3" fillId="0" borderId="5" xfId="0" applyNumberFormat="1" applyFont="1" applyFill="1" applyBorder="1" applyAlignment="1" applyProtection="1"/>
    <xf numFmtId="164" fontId="3" fillId="0" borderId="6" xfId="0" applyNumberFormat="1" applyFont="1" applyFill="1" applyBorder="1" applyAlignment="1" applyProtection="1"/>
    <xf numFmtId="164" fontId="4" fillId="0" borderId="8" xfId="0" applyNumberFormat="1" applyFont="1" applyFill="1" applyBorder="1" applyAlignment="1" applyProtection="1">
      <alignment horizontal="left"/>
    </xf>
    <xf numFmtId="164" fontId="4" fillId="0" borderId="8" xfId="0" applyNumberFormat="1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 vertical="center"/>
    </xf>
    <xf numFmtId="164" fontId="3" fillId="0" borderId="14" xfId="0" applyNumberFormat="1" applyFont="1" applyFill="1" applyBorder="1" applyAlignment="1" applyProtection="1">
      <alignment vertical="center"/>
    </xf>
    <xf numFmtId="164" fontId="3" fillId="0" borderId="14" xfId="0" applyNumberFormat="1" applyFont="1" applyFill="1" applyBorder="1" applyAlignment="1" applyProtection="1"/>
    <xf numFmtId="164" fontId="3" fillId="0" borderId="4" xfId="0" applyNumberFormat="1" applyFont="1" applyFill="1" applyBorder="1" applyAlignment="1" applyProtection="1">
      <alignment horizontal="right"/>
    </xf>
    <xf numFmtId="164" fontId="3" fillId="0" borderId="6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Alignment="1" applyProtection="1">
      <alignment vertical="center"/>
    </xf>
    <xf numFmtId="164" fontId="3" fillId="0" borderId="0" xfId="0" quotePrefix="1" applyNumberFormat="1" applyFont="1" applyFill="1" applyBorder="1" applyAlignment="1" applyProtection="1"/>
    <xf numFmtId="164" fontId="3" fillId="0" borderId="5" xfId="0" quotePrefix="1" applyNumberFormat="1" applyFont="1" applyFill="1" applyBorder="1" applyAlignment="1" applyProtection="1">
      <alignment horizontal="left" vertical="center"/>
    </xf>
    <xf numFmtId="164" fontId="11" fillId="0" borderId="0" xfId="0" applyNumberFormat="1" applyFont="1" applyFill="1" applyAlignment="1" applyProtection="1"/>
    <xf numFmtId="164" fontId="12" fillId="0" borderId="0" xfId="0" applyNumberFormat="1" applyFont="1" applyFill="1" applyBorder="1" applyAlignment="1" applyProtection="1">
      <alignment horizontal="left"/>
    </xf>
    <xf numFmtId="164" fontId="14" fillId="0" borderId="0" xfId="0" applyNumberFormat="1" applyFont="1" applyFill="1" applyAlignment="1" applyProtection="1"/>
    <xf numFmtId="164" fontId="16" fillId="0" borderId="0" xfId="0" applyNumberFormat="1" applyFont="1" applyFill="1" applyAlignment="1" applyProtection="1"/>
    <xf numFmtId="0" fontId="14" fillId="0" borderId="0" xfId="0" applyFont="1" applyFill="1" applyAlignment="1" applyProtection="1">
      <alignment vertical="center"/>
    </xf>
    <xf numFmtId="164" fontId="14" fillId="0" borderId="3" xfId="0" applyNumberFormat="1" applyFont="1" applyFill="1" applyBorder="1" applyAlignment="1" applyProtection="1"/>
    <xf numFmtId="164" fontId="14" fillId="0" borderId="3" xfId="0" applyNumberFormat="1" applyFont="1" applyFill="1" applyBorder="1" applyAlignment="1" applyProtection="1">
      <alignment vertical="center"/>
    </xf>
    <xf numFmtId="164" fontId="14" fillId="0" borderId="0" xfId="0" applyNumberFormat="1" applyFont="1" applyFill="1" applyAlignment="1" applyProtection="1">
      <alignment horizontal="left"/>
    </xf>
    <xf numFmtId="164" fontId="14" fillId="0" borderId="3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Alignment="1" applyProtection="1">
      <alignment horizontal="left"/>
    </xf>
    <xf numFmtId="2" fontId="3" fillId="0" borderId="0" xfId="0" applyNumberFormat="1" applyFont="1" applyFill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 vertical="center"/>
    </xf>
    <xf numFmtId="164" fontId="13" fillId="0" borderId="0" xfId="0" applyNumberFormat="1" applyFont="1" applyFill="1" applyAlignment="1" applyProtection="1"/>
    <xf numFmtId="164" fontId="14" fillId="0" borderId="0" xfId="0" applyNumberFormat="1" applyFont="1" applyFill="1" applyAlignment="1" applyProtection="1">
      <alignment vertical="center"/>
    </xf>
    <xf numFmtId="2" fontId="15" fillId="0" borderId="0" xfId="0" applyNumberFormat="1" applyFont="1" applyFill="1" applyProtection="1"/>
    <xf numFmtId="164" fontId="14" fillId="0" borderId="0" xfId="0" applyNumberFormat="1" applyFont="1" applyFill="1" applyAlignment="1" applyProtection="1">
      <alignment horizontal="center"/>
    </xf>
    <xf numFmtId="164" fontId="14" fillId="0" borderId="0" xfId="0" applyNumberFormat="1" applyFont="1" applyFill="1" applyBorder="1" applyAlignment="1" applyProtection="1">
      <alignment horizontal="left" vertical="center"/>
    </xf>
    <xf numFmtId="164" fontId="19" fillId="0" borderId="0" xfId="0" applyNumberFormat="1" applyFont="1" applyFill="1" applyAlignment="1" applyProtection="1"/>
    <xf numFmtId="164" fontId="19" fillId="0" borderId="0" xfId="0" applyNumberFormat="1" applyFont="1" applyFill="1" applyBorder="1" applyAlignment="1" applyProtection="1">
      <alignment horizontal="left"/>
    </xf>
    <xf numFmtId="164" fontId="19" fillId="0" borderId="0" xfId="0" applyNumberFormat="1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>
      <alignment horizontal="right"/>
    </xf>
    <xf numFmtId="0" fontId="9" fillId="0" borderId="0" xfId="0" applyFont="1" applyFill="1" applyAlignment="1" applyProtection="1"/>
    <xf numFmtId="0" fontId="10" fillId="0" borderId="0" xfId="0" applyFont="1" applyFill="1" applyAlignment="1" applyProtection="1">
      <alignment horizontal="left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right"/>
    </xf>
    <xf numFmtId="0" fontId="8" fillId="0" borderId="0" xfId="0" applyFont="1" applyFill="1" applyAlignment="1" applyProtection="1"/>
    <xf numFmtId="0" fontId="10" fillId="0" borderId="6" xfId="0" applyFont="1" applyFill="1" applyBorder="1" applyAlignment="1" applyProtection="1">
      <alignment horizontal="left"/>
    </xf>
    <xf numFmtId="0" fontId="10" fillId="0" borderId="3" xfId="0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>
      <alignment horizontal="left"/>
    </xf>
    <xf numFmtId="164" fontId="10" fillId="0" borderId="0" xfId="0" applyNumberFormat="1" applyFont="1" applyFill="1" applyAlignment="1" applyProtection="1">
      <alignment horizontal="left"/>
    </xf>
    <xf numFmtId="164" fontId="10" fillId="0" borderId="0" xfId="0" applyNumberFormat="1" applyFont="1" applyFill="1" applyBorder="1" applyAlignment="1" applyProtection="1"/>
    <xf numFmtId="164" fontId="10" fillId="0" borderId="3" xfId="0" applyNumberFormat="1" applyFont="1" applyFill="1" applyBorder="1" applyAlignment="1" applyProtection="1"/>
    <xf numFmtId="164" fontId="10" fillId="0" borderId="0" xfId="0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/>
    <xf numFmtId="164" fontId="9" fillId="0" borderId="0" xfId="0" applyNumberFormat="1" applyFont="1" applyFill="1" applyBorder="1" applyAlignment="1" applyProtection="1"/>
    <xf numFmtId="164" fontId="10" fillId="0" borderId="0" xfId="0" applyNumberFormat="1" applyFont="1" applyFill="1" applyAlignment="1" applyProtection="1">
      <alignment horizontal="right"/>
    </xf>
    <xf numFmtId="164" fontId="8" fillId="0" borderId="3" xfId="0" applyNumberFormat="1" applyFont="1" applyFill="1" applyBorder="1" applyAlignment="1" applyProtection="1"/>
    <xf numFmtId="164" fontId="28" fillId="0" borderId="0" xfId="0" applyNumberFormat="1" applyFont="1" applyFill="1" applyAlignment="1" applyProtection="1"/>
    <xf numFmtId="164" fontId="10" fillId="0" borderId="5" xfId="0" applyNumberFormat="1" applyFont="1" applyFill="1" applyBorder="1" applyAlignment="1" applyProtection="1">
      <alignment horizontal="left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 applyProtection="1"/>
    <xf numFmtId="2" fontId="3" fillId="0" borderId="5" xfId="0" applyNumberFormat="1" applyFont="1" applyFill="1" applyBorder="1" applyAlignment="1" applyProtection="1">
      <alignment horizontal="right"/>
    </xf>
    <xf numFmtId="2" fontId="3" fillId="0" borderId="14" xfId="0" applyNumberFormat="1" applyFont="1" applyFill="1" applyBorder="1" applyAlignment="1" applyProtection="1"/>
    <xf numFmtId="2" fontId="3" fillId="0" borderId="0" xfId="0" applyNumberFormat="1" applyFont="1" applyFill="1" applyAlignment="1" applyProtection="1"/>
    <xf numFmtId="2" fontId="14" fillId="0" borderId="0" xfId="0" applyNumberFormat="1" applyFont="1" applyFill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164" fontId="4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>
      <alignment vertical="center"/>
    </xf>
    <xf numFmtId="2" fontId="3" fillId="0" borderId="0" xfId="0" applyNumberFormat="1" applyFont="1" applyFill="1" applyBorder="1" applyAlignment="1" applyProtection="1"/>
    <xf numFmtId="2" fontId="3" fillId="0" borderId="0" xfId="0" quotePrefix="1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/>
    <xf numFmtId="2" fontId="3" fillId="0" borderId="0" xfId="0" quotePrefix="1" applyNumberFormat="1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center"/>
    </xf>
    <xf numFmtId="2" fontId="1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/>
    <xf numFmtId="164" fontId="3" fillId="0" borderId="4" xfId="0" applyNumberFormat="1" applyFont="1" applyFill="1" applyBorder="1" applyAlignment="1" applyProtection="1">
      <alignment horizontal="center"/>
    </xf>
    <xf numFmtId="164" fontId="3" fillId="0" borderId="3" xfId="0" applyNumberFormat="1" applyFont="1" applyFill="1" applyBorder="1" applyAlignment="1" applyProtection="1"/>
    <xf numFmtId="164" fontId="24" fillId="0" borderId="0" xfId="0" applyNumberFormat="1" applyFont="1" applyFill="1" applyBorder="1" applyAlignment="1" applyProtection="1"/>
    <xf numFmtId="164" fontId="20" fillId="0" borderId="0" xfId="0" applyNumberFormat="1" applyFont="1" applyFill="1" applyBorder="1" applyAlignment="1" applyProtection="1">
      <alignment horizontal="right"/>
    </xf>
    <xf numFmtId="0" fontId="10" fillId="0" borderId="7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wrapText="1"/>
    </xf>
    <xf numFmtId="0" fontId="8" fillId="0" borderId="11" xfId="0" applyFont="1" applyFill="1" applyBorder="1" applyAlignment="1" applyProtection="1">
      <alignment wrapText="1"/>
    </xf>
    <xf numFmtId="164" fontId="4" fillId="0" borderId="0" xfId="0" applyNumberFormat="1" applyFont="1" applyFill="1" applyBorder="1" applyAlignment="1" applyProtection="1">
      <alignment horizontal="left"/>
    </xf>
    <xf numFmtId="0" fontId="10" fillId="0" borderId="0" xfId="0" quotePrefix="1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164" fontId="10" fillId="0" borderId="3" xfId="0" quotePrefix="1" applyNumberFormat="1" applyFont="1" applyFill="1" applyBorder="1" applyAlignment="1" applyProtection="1">
      <alignment horizontal="right"/>
    </xf>
    <xf numFmtId="0" fontId="3" fillId="0" borderId="7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/>
    <xf numFmtId="0" fontId="10" fillId="0" borderId="7" xfId="0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164" fontId="34" fillId="0" borderId="0" xfId="0" applyNumberFormat="1" applyFont="1" applyFill="1" applyBorder="1" applyAlignment="1" applyProtection="1">
      <alignment horizontal="left"/>
    </xf>
    <xf numFmtId="164" fontId="3" fillId="0" borderId="5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Alignment="1" applyProtection="1"/>
    <xf numFmtId="164" fontId="3" fillId="0" borderId="7" xfId="0" applyNumberFormat="1" applyFont="1" applyFill="1" applyBorder="1" applyAlignment="1" applyProtection="1">
      <alignment vertical="center"/>
    </xf>
    <xf numFmtId="164" fontId="10" fillId="0" borderId="4" xfId="0" applyNumberFormat="1" applyFont="1" applyFill="1" applyBorder="1" applyAlignment="1" applyProtection="1">
      <alignment vertical="center"/>
    </xf>
    <xf numFmtId="164" fontId="10" fillId="0" borderId="10" xfId="0" applyNumberFormat="1" applyFont="1" applyFill="1" applyBorder="1" applyAlignment="1" applyProtection="1">
      <alignment vertical="center"/>
    </xf>
    <xf numFmtId="164" fontId="10" fillId="0" borderId="10" xfId="0" quotePrefix="1" applyNumberFormat="1" applyFont="1" applyFill="1" applyBorder="1" applyAlignment="1" applyProtection="1">
      <alignment horizontal="right"/>
    </xf>
    <xf numFmtId="164" fontId="10" fillId="0" borderId="12" xfId="0" applyNumberFormat="1" applyFont="1" applyFill="1" applyBorder="1" applyAlignment="1" applyProtection="1">
      <alignment vertical="center"/>
    </xf>
    <xf numFmtId="164" fontId="10" fillId="0" borderId="12" xfId="0" applyNumberFormat="1" applyFont="1" applyFill="1" applyBorder="1" applyAlignment="1" applyProtection="1">
      <alignment horizontal="right"/>
    </xf>
    <xf numFmtId="9" fontId="10" fillId="0" borderId="10" xfId="1" applyFont="1" applyFill="1" applyBorder="1" applyAlignment="1" applyProtection="1">
      <alignment horizontal="right"/>
    </xf>
    <xf numFmtId="164" fontId="10" fillId="0" borderId="10" xfId="0" applyNumberFormat="1" applyFont="1" applyFill="1" applyBorder="1" applyAlignment="1" applyProtection="1">
      <alignment horizontal="right"/>
    </xf>
    <xf numFmtId="164" fontId="10" fillId="0" borderId="5" xfId="0" applyNumberFormat="1" applyFont="1" applyFill="1" applyBorder="1" applyAlignment="1" applyProtection="1">
      <alignment horizontal="right"/>
    </xf>
    <xf numFmtId="164" fontId="3" fillId="0" borderId="4" xfId="0" applyNumberFormat="1" applyFont="1" applyFill="1" applyBorder="1" applyAlignment="1" applyProtection="1">
      <alignment vertical="center"/>
    </xf>
    <xf numFmtId="164" fontId="3" fillId="0" borderId="10" xfId="0" applyNumberFormat="1" applyFont="1" applyFill="1" applyBorder="1" applyAlignment="1" applyProtection="1">
      <alignment vertical="center"/>
    </xf>
    <xf numFmtId="164" fontId="3" fillId="0" borderId="10" xfId="0" applyNumberFormat="1" applyFont="1" applyFill="1" applyBorder="1" applyAlignment="1" applyProtection="1">
      <alignment horizontal="center"/>
    </xf>
    <xf numFmtId="164" fontId="3" fillId="0" borderId="12" xfId="0" applyNumberFormat="1" applyFont="1" applyFill="1" applyBorder="1" applyAlignment="1" applyProtection="1">
      <alignment vertical="center"/>
    </xf>
    <xf numFmtId="164" fontId="3" fillId="0" borderId="12" xfId="0" applyNumberFormat="1" applyFont="1" applyFill="1" applyBorder="1" applyAlignment="1" applyProtection="1">
      <alignment horizontal="center"/>
    </xf>
    <xf numFmtId="9" fontId="3" fillId="0" borderId="10" xfId="1" applyFont="1" applyFill="1" applyBorder="1" applyAlignment="1" applyProtection="1">
      <alignment horizontal="right"/>
    </xf>
    <xf numFmtId="164" fontId="3" fillId="0" borderId="10" xfId="0" applyNumberFormat="1" applyFont="1" applyFill="1" applyBorder="1" applyAlignment="1" applyProtection="1">
      <alignment horizontal="right"/>
    </xf>
    <xf numFmtId="164" fontId="3" fillId="0" borderId="12" xfId="0" applyNumberFormat="1" applyFont="1" applyFill="1" applyBorder="1" applyAlignment="1" applyProtection="1">
      <alignment horizontal="right"/>
    </xf>
    <xf numFmtId="164" fontId="10" fillId="0" borderId="16" xfId="0" applyNumberFormat="1" applyFont="1" applyFill="1" applyBorder="1" applyAlignment="1" applyProtection="1">
      <alignment horizontal="center"/>
    </xf>
    <xf numFmtId="164" fontId="10" fillId="0" borderId="17" xfId="0" applyNumberFormat="1" applyFont="1" applyFill="1" applyBorder="1" applyAlignment="1" applyProtection="1">
      <alignment vertical="center"/>
    </xf>
    <xf numFmtId="164" fontId="10" fillId="0" borderId="6" xfId="0" applyNumberFormat="1" applyFont="1" applyFill="1" applyBorder="1" applyAlignment="1" applyProtection="1">
      <alignment horizontal="right"/>
    </xf>
    <xf numFmtId="164" fontId="10" fillId="0" borderId="4" xfId="0" applyNumberFormat="1" applyFont="1" applyFill="1" applyBorder="1" applyAlignment="1" applyProtection="1">
      <alignment horizontal="right"/>
    </xf>
    <xf numFmtId="164" fontId="10" fillId="0" borderId="4" xfId="0" quotePrefix="1" applyNumberFormat="1" applyFont="1" applyFill="1" applyBorder="1" applyAlignment="1" applyProtection="1">
      <alignment horizontal="right"/>
    </xf>
    <xf numFmtId="9" fontId="10" fillId="0" borderId="3" xfId="1" applyFont="1" applyFill="1" applyBorder="1" applyAlignment="1" applyProtection="1">
      <alignment horizontal="right"/>
    </xf>
    <xf numFmtId="164" fontId="10" fillId="0" borderId="5" xfId="0" applyNumberFormat="1" applyFont="1" applyFill="1" applyBorder="1" applyAlignment="1" applyProtection="1">
      <alignment vertical="center"/>
    </xf>
    <xf numFmtId="0" fontId="0" fillId="0" borderId="0" xfId="0" applyFill="1" applyBorder="1" applyProtection="1"/>
    <xf numFmtId="0" fontId="33" fillId="0" borderId="18" xfId="0" applyFont="1" applyFill="1" applyBorder="1" applyProtection="1"/>
    <xf numFmtId="164" fontId="36" fillId="0" borderId="0" xfId="0" applyNumberFormat="1" applyFont="1" applyFill="1" applyAlignment="1" applyProtection="1"/>
    <xf numFmtId="164" fontId="39" fillId="0" borderId="0" xfId="0" applyNumberFormat="1" applyFont="1" applyFill="1" applyAlignment="1" applyProtection="1">
      <alignment horizontal="left"/>
    </xf>
    <xf numFmtId="164" fontId="40" fillId="0" borderId="0" xfId="0" applyNumberFormat="1" applyFont="1" applyFill="1" applyAlignment="1" applyProtection="1">
      <alignment horizontal="left"/>
    </xf>
    <xf numFmtId="164" fontId="17" fillId="0" borderId="0" xfId="0" applyNumberFormat="1" applyFont="1" applyFill="1" applyBorder="1" applyAlignment="1" applyProtection="1"/>
    <xf numFmtId="164" fontId="41" fillId="0" borderId="0" xfId="0" applyNumberFormat="1" applyFont="1" applyFill="1" applyAlignment="1" applyProtection="1"/>
    <xf numFmtId="49" fontId="17" fillId="0" borderId="0" xfId="0" applyNumberFormat="1" applyFont="1" applyFill="1" applyBorder="1" applyAlignment="1" applyProtection="1"/>
    <xf numFmtId="164" fontId="35" fillId="0" borderId="0" xfId="0" applyNumberFormat="1" applyFont="1" applyFill="1" applyBorder="1" applyAlignment="1" applyProtection="1"/>
    <xf numFmtId="164" fontId="23" fillId="0" borderId="0" xfId="0" applyNumberFormat="1" applyFont="1" applyFill="1" applyAlignment="1" applyProtection="1">
      <alignment horizontal="left"/>
    </xf>
    <xf numFmtId="2" fontId="17" fillId="0" borderId="0" xfId="0" applyNumberFormat="1" applyFont="1" applyFill="1" applyAlignment="1" applyProtection="1">
      <alignment horizont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top"/>
    </xf>
    <xf numFmtId="49" fontId="17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3" fontId="27" fillId="0" borderId="0" xfId="0" applyNumberFormat="1" applyFont="1" applyFill="1" applyAlignment="1" applyProtection="1">
      <alignment horizontal="center"/>
    </xf>
    <xf numFmtId="3" fontId="4" fillId="0" borderId="1" xfId="0" applyNumberFormat="1" applyFont="1" applyFill="1" applyBorder="1" applyAlignment="1" applyProtection="1">
      <alignment horizontal="center"/>
    </xf>
    <xf numFmtId="3" fontId="4" fillId="0" borderId="2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Alignment="1" applyProtection="1">
      <alignment horizontal="center"/>
    </xf>
    <xf numFmtId="3" fontId="4" fillId="0" borderId="5" xfId="0" applyNumberFormat="1" applyFont="1" applyFill="1" applyBorder="1" applyAlignment="1" applyProtection="1">
      <alignment horizontal="center"/>
    </xf>
    <xf numFmtId="3" fontId="4" fillId="0" borderId="6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Border="1" applyAlignment="1" applyProtection="1">
      <alignment horizontal="center"/>
    </xf>
    <xf numFmtId="3" fontId="10" fillId="0" borderId="3" xfId="0" applyNumberFormat="1" applyFont="1" applyFill="1" applyBorder="1" applyAlignment="1" applyProtection="1">
      <alignment horizontal="center"/>
    </xf>
    <xf numFmtId="1" fontId="4" fillId="0" borderId="3" xfId="0" applyNumberFormat="1" applyFont="1" applyFill="1" applyBorder="1" applyAlignment="1" applyProtection="1">
      <alignment horizontal="center"/>
    </xf>
    <xf numFmtId="1" fontId="20" fillId="0" borderId="3" xfId="0" applyNumberFormat="1" applyFont="1" applyFill="1" applyBorder="1" applyAlignment="1" applyProtection="1">
      <alignment horizontal="center"/>
    </xf>
    <xf numFmtId="0" fontId="10" fillId="0" borderId="15" xfId="0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>
      <alignment horizontal="right"/>
    </xf>
    <xf numFmtId="0" fontId="3" fillId="0" borderId="5" xfId="0" applyFont="1" applyFill="1" applyBorder="1" applyAlignment="1" applyProtection="1"/>
    <xf numFmtId="164" fontId="3" fillId="0" borderId="6" xfId="0" applyNumberFormat="1" applyFont="1" applyFill="1" applyBorder="1" applyAlignment="1" applyProtection="1">
      <alignment horizontal="left"/>
    </xf>
    <xf numFmtId="164" fontId="3" fillId="0" borderId="5" xfId="0" quotePrefix="1" applyNumberFormat="1" applyFont="1" applyFill="1" applyBorder="1" applyAlignment="1" applyProtection="1">
      <alignment horizontal="right"/>
    </xf>
    <xf numFmtId="2" fontId="3" fillId="0" borderId="5" xfId="0" quotePrefix="1" applyNumberFormat="1" applyFont="1" applyFill="1" applyBorder="1" applyAlignment="1" applyProtection="1">
      <alignment horizontal="right"/>
      <protection locked="0"/>
    </xf>
    <xf numFmtId="164" fontId="3" fillId="0" borderId="15" xfId="0" quotePrefix="1" applyNumberFormat="1" applyFont="1" applyFill="1" applyBorder="1" applyAlignment="1" applyProtection="1">
      <alignment horizontal="right"/>
    </xf>
    <xf numFmtId="3" fontId="10" fillId="0" borderId="3" xfId="0" quotePrefix="1" applyNumberFormat="1" applyFont="1" applyFill="1" applyBorder="1" applyAlignment="1" applyProtection="1">
      <alignment horizontal="center"/>
    </xf>
    <xf numFmtId="3" fontId="3" fillId="0" borderId="0" xfId="0" quotePrefix="1" applyNumberFormat="1" applyFont="1" applyFill="1" applyBorder="1" applyAlignment="1" applyProtection="1">
      <alignment horizontal="center"/>
    </xf>
    <xf numFmtId="3" fontId="10" fillId="0" borderId="0" xfId="0" quotePrefix="1" applyNumberFormat="1" applyFont="1" applyFill="1" applyBorder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4" fillId="0" borderId="8" xfId="0" applyNumberFormat="1" applyFont="1" applyFill="1" applyBorder="1" applyAlignment="1" applyProtection="1">
      <alignment horizontal="center"/>
    </xf>
    <xf numFmtId="3" fontId="10" fillId="0" borderId="0" xfId="0" applyNumberFormat="1" applyFont="1" applyFill="1" applyAlignment="1" applyProtection="1">
      <alignment horizontal="center"/>
    </xf>
    <xf numFmtId="3" fontId="4" fillId="0" borderId="19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horizontal="center" vertical="center"/>
    </xf>
    <xf numFmtId="3" fontId="3" fillId="0" borderId="14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/>
    </xf>
    <xf numFmtId="164" fontId="14" fillId="0" borderId="0" xfId="0" applyNumberFormat="1" applyFont="1" applyFill="1" applyBorder="1" applyAlignment="1" applyProtection="1"/>
    <xf numFmtId="164" fontId="3" fillId="0" borderId="15" xfId="0" applyNumberFormat="1" applyFont="1" applyFill="1" applyBorder="1" applyAlignment="1" applyProtection="1"/>
    <xf numFmtId="2" fontId="3" fillId="0" borderId="15" xfId="0" applyNumberFormat="1" applyFont="1" applyFill="1" applyBorder="1" applyAlignment="1" applyProtection="1">
      <alignment horizontal="right"/>
      <protection locked="0"/>
    </xf>
    <xf numFmtId="164" fontId="3" fillId="0" borderId="17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>
      <alignment horizontal="left"/>
    </xf>
    <xf numFmtId="2" fontId="3" fillId="0" borderId="5" xfId="0" applyNumberFormat="1" applyFont="1" applyFill="1" applyBorder="1" applyAlignment="1" applyProtection="1">
      <alignment horizontal="right"/>
      <protection locked="0"/>
    </xf>
    <xf numFmtId="164" fontId="3" fillId="0" borderId="18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2" fontId="3" fillId="0" borderId="18" xfId="0" applyNumberFormat="1" applyFont="1" applyFill="1" applyBorder="1" applyAlignment="1" applyProtection="1">
      <alignment horizontal="right"/>
      <protection locked="0"/>
    </xf>
    <xf numFmtId="0" fontId="45" fillId="0" borderId="0" xfId="0" applyFont="1" applyFill="1" applyProtection="1"/>
    <xf numFmtId="3" fontId="10" fillId="0" borderId="5" xfId="0" applyNumberFormat="1" applyFont="1" applyFill="1" applyBorder="1" applyAlignment="1" applyProtection="1">
      <alignment horizontal="center"/>
    </xf>
    <xf numFmtId="3" fontId="10" fillId="0" borderId="4" xfId="0" applyNumberFormat="1" applyFont="1" applyFill="1" applyBorder="1" applyAlignment="1" applyProtection="1">
      <alignment horizontal="center"/>
    </xf>
    <xf numFmtId="3" fontId="10" fillId="0" borderId="10" xfId="0" applyNumberFormat="1" applyFont="1" applyFill="1" applyBorder="1" applyAlignment="1" applyProtection="1">
      <alignment horizontal="center"/>
    </xf>
    <xf numFmtId="3" fontId="10" fillId="0" borderId="10" xfId="0" quotePrefix="1" applyNumberFormat="1" applyFont="1" applyFill="1" applyBorder="1" applyAlignment="1" applyProtection="1">
      <alignment horizontal="center"/>
    </xf>
    <xf numFmtId="3" fontId="10" fillId="0" borderId="4" xfId="0" quotePrefix="1" applyNumberFormat="1" applyFont="1" applyFill="1" applyBorder="1" applyAlignment="1" applyProtection="1">
      <alignment horizontal="center"/>
    </xf>
    <xf numFmtId="3" fontId="10" fillId="0" borderId="6" xfId="0" quotePrefix="1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Alignment="1" applyProtection="1">
      <alignment horizontal="center"/>
    </xf>
    <xf numFmtId="3" fontId="3" fillId="0" borderId="0" xfId="0" applyNumberFormat="1" applyFont="1" applyFill="1" applyAlignment="1" applyProtection="1">
      <alignment vertical="center"/>
    </xf>
    <xf numFmtId="3" fontId="3" fillId="0" borderId="0" xfId="0" applyNumberFormat="1" applyFont="1" applyFill="1" applyBorder="1" applyAlignment="1" applyProtection="1"/>
    <xf numFmtId="3" fontId="3" fillId="0" borderId="0" xfId="0" applyNumberFormat="1" applyFont="1" applyFill="1" applyAlignment="1" applyProtection="1"/>
    <xf numFmtId="3" fontId="3" fillId="0" borderId="5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>
      <alignment horizontal="center"/>
    </xf>
    <xf numFmtId="9" fontId="3" fillId="0" borderId="0" xfId="0" applyNumberFormat="1" applyFont="1" applyFill="1" applyBorder="1" applyAlignment="1" applyProtection="1">
      <alignment horizontal="center"/>
    </xf>
    <xf numFmtId="3" fontId="3" fillId="0" borderId="5" xfId="0" quotePrefix="1" applyNumberFormat="1" applyFont="1" applyFill="1" applyBorder="1" applyAlignment="1" applyProtection="1">
      <alignment horizontal="center"/>
    </xf>
    <xf numFmtId="9" fontId="3" fillId="0" borderId="0" xfId="1" applyFont="1" applyFill="1" applyBorder="1" applyAlignment="1" applyProtection="1">
      <alignment horizontal="right"/>
    </xf>
    <xf numFmtId="3" fontId="10" fillId="0" borderId="0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Protection="1"/>
    <xf numFmtId="3" fontId="10" fillId="0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3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3" fontId="10" fillId="0" borderId="0" xfId="0" applyNumberFormat="1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vertical="top"/>
    </xf>
    <xf numFmtId="49" fontId="3" fillId="0" borderId="0" xfId="0" applyNumberFormat="1" applyFont="1" applyFill="1" applyAlignment="1" applyProtection="1">
      <alignment horizontal="right"/>
    </xf>
    <xf numFmtId="49" fontId="3" fillId="0" borderId="0" xfId="0" applyNumberFormat="1" applyFont="1" applyFill="1" applyAlignment="1" applyProtection="1">
      <alignment horizontal="center"/>
    </xf>
    <xf numFmtId="3" fontId="23" fillId="0" borderId="0" xfId="0" applyNumberFormat="1" applyFont="1" applyFill="1" applyAlignment="1" applyProtection="1">
      <alignment horizontal="left"/>
    </xf>
    <xf numFmtId="0" fontId="10" fillId="0" borderId="14" xfId="0" applyFont="1" applyFill="1" applyBorder="1" applyAlignment="1" applyProtection="1">
      <alignment horizontal="left" vertical="center"/>
    </xf>
    <xf numFmtId="3" fontId="3" fillId="0" borderId="19" xfId="0" applyNumberFormat="1" applyFont="1" applyFill="1" applyBorder="1" applyAlignment="1" applyProtection="1"/>
    <xf numFmtId="164" fontId="3" fillId="0" borderId="19" xfId="0" applyNumberFormat="1" applyFont="1" applyFill="1" applyBorder="1" applyAlignment="1" applyProtection="1"/>
    <xf numFmtId="2" fontId="47" fillId="0" borderId="3" xfId="0" applyNumberFormat="1" applyFont="1" applyFill="1" applyBorder="1" applyAlignment="1" applyProtection="1">
      <alignment horizontal="right"/>
    </xf>
    <xf numFmtId="0" fontId="45" fillId="0" borderId="18" xfId="0" applyFont="1" applyFill="1" applyBorder="1" applyProtection="1"/>
    <xf numFmtId="164" fontId="49" fillId="0" borderId="0" xfId="0" applyNumberFormat="1" applyFont="1" applyFill="1" applyBorder="1" applyAlignment="1" applyProtection="1">
      <alignment horizontal="left"/>
    </xf>
    <xf numFmtId="2" fontId="14" fillId="0" borderId="5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1" fontId="4" fillId="0" borderId="0" xfId="0" quotePrefix="1" applyNumberFormat="1" applyFont="1" applyFill="1" applyBorder="1" applyAlignment="1" applyProtection="1">
      <alignment horizontal="center" vertical="center"/>
    </xf>
    <xf numFmtId="1" fontId="20" fillId="0" borderId="0" xfId="0" applyNumberFormat="1" applyFont="1" applyFill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right" vertical="center"/>
    </xf>
    <xf numFmtId="1" fontId="4" fillId="0" borderId="19" xfId="0" applyNumberFormat="1" applyFont="1" applyFill="1" applyBorder="1" applyAlignment="1" applyProtection="1">
      <alignment horizontal="right" vertical="center"/>
    </xf>
    <xf numFmtId="1" fontId="4" fillId="0" borderId="19" xfId="0" quotePrefix="1" applyNumberFormat="1" applyFont="1" applyFill="1" applyBorder="1" applyAlignment="1" applyProtection="1">
      <alignment horizontal="right" vertical="center"/>
    </xf>
    <xf numFmtId="1" fontId="4" fillId="0" borderId="0" xfId="0" applyNumberFormat="1" applyFont="1" applyFill="1" applyAlignment="1" applyProtection="1">
      <alignment horizontal="center"/>
    </xf>
    <xf numFmtId="1" fontId="20" fillId="0" borderId="3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/>
    </xf>
    <xf numFmtId="1" fontId="4" fillId="0" borderId="5" xfId="0" quotePrefix="1" applyNumberFormat="1" applyFont="1" applyFill="1" applyBorder="1" applyAlignment="1" applyProtection="1">
      <alignment horizontal="center"/>
    </xf>
    <xf numFmtId="1" fontId="4" fillId="0" borderId="0" xfId="0" quotePrefix="1" applyNumberFormat="1" applyFont="1" applyFill="1" applyBorder="1" applyAlignment="1" applyProtection="1">
      <alignment horizontal="center"/>
    </xf>
    <xf numFmtId="1" fontId="44" fillId="0" borderId="0" xfId="0" applyNumberFormat="1" applyFont="1" applyFill="1" applyAlignment="1" applyProtection="1">
      <alignment horizontal="center" vertical="center"/>
    </xf>
    <xf numFmtId="1" fontId="20" fillId="0" borderId="0" xfId="0" applyNumberFormat="1" applyFont="1" applyFill="1" applyAlignment="1" applyProtection="1">
      <alignment horizontal="center" vertical="center"/>
    </xf>
    <xf numFmtId="1" fontId="20" fillId="0" borderId="0" xfId="0" applyNumberFormat="1" applyFont="1" applyFill="1" applyBorder="1" applyAlignment="1" applyProtection="1">
      <alignment horizontal="center" vertical="center"/>
    </xf>
    <xf numFmtId="1" fontId="23" fillId="0" borderId="0" xfId="0" applyNumberFormat="1" applyFont="1" applyFill="1" applyAlignment="1" applyProtection="1">
      <alignment horizontal="center"/>
    </xf>
    <xf numFmtId="1" fontId="4" fillId="0" borderId="19" xfId="0" applyNumberFormat="1" applyFont="1" applyFill="1" applyBorder="1" applyAlignment="1" applyProtection="1">
      <alignment horizontal="right"/>
    </xf>
    <xf numFmtId="1" fontId="4" fillId="0" borderId="13" xfId="0" quotePrefix="1" applyNumberFormat="1" applyFont="1" applyFill="1" applyBorder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right"/>
    </xf>
    <xf numFmtId="1" fontId="20" fillId="0" borderId="5" xfId="0" applyNumberFormat="1" applyFon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1" fontId="30" fillId="0" borderId="0" xfId="0" applyNumberFormat="1" applyFont="1" applyFill="1" applyAlignment="1" applyProtection="1">
      <alignment horizontal="center"/>
    </xf>
    <xf numFmtId="1" fontId="42" fillId="0" borderId="0" xfId="0" applyNumberFormat="1" applyFont="1" applyFill="1" applyAlignment="1" applyProtection="1">
      <alignment horizontal="center"/>
    </xf>
    <xf numFmtId="1" fontId="4" fillId="0" borderId="1" xfId="0" applyNumberFormat="1" applyFont="1" applyFill="1" applyBorder="1" applyAlignment="1" applyProtection="1">
      <alignment horizontal="center"/>
    </xf>
    <xf numFmtId="1" fontId="4" fillId="0" borderId="2" xfId="0" applyNumberFormat="1" applyFont="1" applyFill="1" applyBorder="1" applyAlignment="1" applyProtection="1">
      <alignment horizontal="center"/>
    </xf>
    <xf numFmtId="1" fontId="4" fillId="0" borderId="6" xfId="0" applyNumberFormat="1" applyFont="1" applyFill="1" applyBorder="1" applyAlignment="1" applyProtection="1">
      <alignment horizontal="center"/>
    </xf>
    <xf numFmtId="1" fontId="4" fillId="0" borderId="8" xfId="0" applyNumberFormat="1" applyFont="1" applyFill="1" applyBorder="1" applyAlignment="1" applyProtection="1">
      <alignment horizontal="center"/>
    </xf>
    <xf numFmtId="1" fontId="4" fillId="0" borderId="19" xfId="0" applyNumberFormat="1" applyFont="1" applyFill="1" applyBorder="1" applyAlignment="1" applyProtection="1">
      <alignment horizontal="center"/>
    </xf>
    <xf numFmtId="1" fontId="4" fillId="0" borderId="9" xfId="0" applyNumberFormat="1" applyFont="1" applyFill="1" applyBorder="1" applyAlignment="1" applyProtection="1">
      <alignment horizontal="center" vertical="center" wrapText="1"/>
    </xf>
    <xf numFmtId="1" fontId="4" fillId="0" borderId="11" xfId="0" applyNumberFormat="1" applyFont="1" applyFill="1" applyBorder="1" applyAlignment="1" applyProtection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center"/>
    </xf>
    <xf numFmtId="1" fontId="4" fillId="0" borderId="14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Alignment="1" applyProtection="1">
      <alignment horizontal="right"/>
    </xf>
    <xf numFmtId="1" fontId="4" fillId="0" borderId="0" xfId="0" applyNumberFormat="1" applyFont="1" applyFill="1" applyAlignment="1" applyProtection="1">
      <alignment vertical="center"/>
    </xf>
    <xf numFmtId="1" fontId="4" fillId="0" borderId="0" xfId="0" applyNumberFormat="1" applyFont="1" applyFill="1" applyAlignment="1" applyProtection="1"/>
    <xf numFmtId="1" fontId="20" fillId="0" borderId="0" xfId="0" applyNumberFormat="1" applyFont="1" applyFill="1" applyBorder="1" applyAlignment="1" applyProtection="1"/>
    <xf numFmtId="1" fontId="20" fillId="0" borderId="0" xfId="0" applyNumberFormat="1" applyFont="1" applyFill="1" applyBorder="1" applyAlignment="1" applyProtection="1">
      <alignment vertical="center"/>
    </xf>
    <xf numFmtId="1" fontId="4" fillId="0" borderId="0" xfId="0" applyNumberFormat="1" applyFont="1" applyFill="1" applyBorder="1" applyAlignment="1" applyProtection="1">
      <alignment vertical="center"/>
    </xf>
    <xf numFmtId="1" fontId="20" fillId="0" borderId="0" xfId="0" applyNumberFormat="1" applyFont="1" applyFill="1" applyBorder="1" applyAlignment="1" applyProtection="1">
      <alignment horizontal="right"/>
    </xf>
    <xf numFmtId="1" fontId="20" fillId="0" borderId="0" xfId="0" applyNumberFormat="1" applyFont="1" applyFill="1" applyAlignment="1" applyProtection="1">
      <alignment vertical="center"/>
    </xf>
    <xf numFmtId="1" fontId="4" fillId="0" borderId="0" xfId="0" applyNumberFormat="1" applyFont="1" applyFill="1" applyBorder="1" applyAlignment="1" applyProtection="1">
      <alignment horizontal="right"/>
    </xf>
    <xf numFmtId="1" fontId="23" fillId="0" borderId="0" xfId="0" applyNumberFormat="1" applyFont="1" applyFill="1" applyAlignment="1" applyProtection="1">
      <alignment horizontal="left"/>
    </xf>
    <xf numFmtId="1" fontId="43" fillId="0" borderId="19" xfId="0" applyNumberFormat="1" applyFont="1" applyFill="1" applyBorder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1" fontId="51" fillId="0" borderId="18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164" fontId="3" fillId="0" borderId="4" xfId="0" applyNumberFormat="1" applyFont="1" applyFill="1" applyBorder="1" applyAlignment="1" applyProtection="1"/>
    <xf numFmtId="164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/>
    <xf numFmtId="2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6" xfId="0" applyNumberFormat="1" applyFont="1" applyFill="1" applyBorder="1" applyAlignment="1" applyProtection="1">
      <alignment horizontal="right"/>
      <protection locked="0"/>
    </xf>
    <xf numFmtId="2" fontId="3" fillId="0" borderId="5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3" xfId="0" applyNumberFormat="1" applyFont="1" applyFill="1" applyBorder="1" applyAlignment="1" applyProtection="1">
      <alignment horizontal="left"/>
    </xf>
    <xf numFmtId="164" fontId="3" fillId="0" borderId="3" xfId="0" applyNumberFormat="1" applyFont="1" applyFill="1" applyBorder="1" applyAlignment="1" applyProtection="1">
      <alignment vertical="center"/>
    </xf>
    <xf numFmtId="164" fontId="3" fillId="0" borderId="3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right"/>
      <protection locked="0"/>
    </xf>
    <xf numFmtId="164" fontId="3" fillId="0" borderId="0" xfId="0" applyNumberFormat="1" applyFont="1" applyFill="1" applyAlignment="1" applyProtection="1"/>
    <xf numFmtId="164" fontId="3" fillId="0" borderId="0" xfId="0" quotePrefix="1" applyNumberFormat="1" applyFont="1" applyFill="1" applyAlignment="1" applyProtection="1"/>
    <xf numFmtId="3" fontId="3" fillId="0" borderId="3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3" fontId="3" fillId="0" borderId="3" xfId="0" quotePrefix="1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Protection="1"/>
    <xf numFmtId="3" fontId="3" fillId="0" borderId="0" xfId="0" applyNumberFormat="1" applyFont="1" applyFill="1" applyAlignment="1" applyProtection="1">
      <alignment horizontal="center"/>
    </xf>
    <xf numFmtId="3" fontId="10" fillId="0" borderId="0" xfId="0" applyNumberFormat="1" applyFont="1" applyFill="1" applyBorder="1" applyAlignment="1" applyProtection="1">
      <alignment horizontal="center"/>
    </xf>
    <xf numFmtId="3" fontId="3" fillId="0" borderId="4" xfId="0" applyNumberFormat="1" applyFont="1" applyFill="1" applyBorder="1" applyAlignment="1" applyProtection="1">
      <alignment horizontal="center"/>
    </xf>
    <xf numFmtId="164" fontId="17" fillId="0" borderId="0" xfId="0" applyNumberFormat="1" applyFont="1" applyFill="1" applyAlignment="1" applyProtection="1"/>
    <xf numFmtId="1" fontId="4" fillId="0" borderId="14" xfId="0" applyNumberFormat="1" applyFont="1" applyFill="1" applyBorder="1" applyAlignment="1" applyProtection="1">
      <alignment horizontal="center" vertical="center"/>
    </xf>
    <xf numFmtId="164" fontId="4" fillId="0" borderId="18" xfId="0" applyNumberFormat="1" applyFont="1" applyFill="1" applyBorder="1" applyAlignment="1" applyProtection="1"/>
    <xf numFmtId="164" fontId="52" fillId="0" borderId="0" xfId="0" applyNumberFormat="1" applyFont="1" applyFill="1" applyAlignment="1" applyProtection="1"/>
    <xf numFmtId="164" fontId="53" fillId="0" borderId="0" xfId="0" applyNumberFormat="1" applyFont="1" applyFill="1" applyAlignment="1" applyProtection="1"/>
    <xf numFmtId="164" fontId="11" fillId="0" borderId="0" xfId="0" applyNumberFormat="1" applyFont="1" applyFill="1" applyAlignment="1" applyProtection="1">
      <alignment horizontal="left"/>
    </xf>
    <xf numFmtId="164" fontId="54" fillId="0" borderId="0" xfId="0" applyNumberFormat="1" applyFont="1" applyFill="1" applyAlignment="1" applyProtection="1">
      <alignment vertical="center"/>
    </xf>
    <xf numFmtId="0" fontId="26" fillId="0" borderId="0" xfId="0" applyFont="1" applyFill="1" applyAlignment="1">
      <alignment vertical="center"/>
    </xf>
    <xf numFmtId="164" fontId="56" fillId="0" borderId="0" xfId="0" applyNumberFormat="1" applyFont="1" applyFill="1" applyAlignment="1" applyProtection="1"/>
    <xf numFmtId="164" fontId="38" fillId="0" borderId="0" xfId="0" applyNumberFormat="1" applyFont="1" applyFill="1" applyAlignment="1" applyProtection="1"/>
    <xf numFmtId="164" fontId="11" fillId="0" borderId="0" xfId="0" applyNumberFormat="1" applyFont="1" applyFill="1" applyAlignment="1" applyProtection="1">
      <alignment vertical="center"/>
    </xf>
    <xf numFmtId="0" fontId="11" fillId="0" borderId="0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 applyProtection="1">
      <alignment horizontal="center"/>
    </xf>
    <xf numFmtId="1" fontId="43" fillId="0" borderId="0" xfId="0" applyNumberFormat="1" applyFont="1" applyFill="1" applyProtection="1"/>
    <xf numFmtId="3" fontId="0" fillId="0" borderId="0" xfId="0" applyNumberFormat="1" applyFill="1" applyBorder="1" applyProtection="1"/>
    <xf numFmtId="2" fontId="3" fillId="0" borderId="0" xfId="0" applyNumberFormat="1" applyFont="1" applyFill="1" applyBorder="1" applyAlignment="1" applyProtection="1">
      <alignment horizontal="right"/>
      <protection locked="0"/>
    </xf>
    <xf numFmtId="164" fontId="4" fillId="0" borderId="19" xfId="0" applyNumberFormat="1" applyFont="1" applyFill="1" applyBorder="1" applyAlignment="1" applyProtection="1"/>
    <xf numFmtId="3" fontId="33" fillId="0" borderId="0" xfId="0" applyNumberFormat="1" applyFont="1" applyFill="1" applyBorder="1" applyProtection="1"/>
    <xf numFmtId="0" fontId="33" fillId="0" borderId="0" xfId="0" applyFont="1" applyFill="1" applyBorder="1" applyProtection="1"/>
    <xf numFmtId="2" fontId="33" fillId="0" borderId="0" xfId="0" applyNumberFormat="1" applyFont="1" applyFill="1" applyBorder="1" applyProtection="1"/>
    <xf numFmtId="165" fontId="51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vertical="center"/>
    </xf>
    <xf numFmtId="2" fontId="0" fillId="0" borderId="0" xfId="0" applyNumberFormat="1" applyFill="1" applyBorder="1" applyProtection="1"/>
    <xf numFmtId="3" fontId="22" fillId="0" borderId="0" xfId="0" applyNumberFormat="1" applyFont="1" applyFill="1" applyBorder="1" applyAlignment="1" applyProtection="1">
      <alignment vertical="center"/>
    </xf>
    <xf numFmtId="3" fontId="26" fillId="0" borderId="0" xfId="0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3" fontId="8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 applyFill="1" applyBorder="1" applyProtection="1"/>
    <xf numFmtId="3" fontId="27" fillId="0" borderId="0" xfId="0" applyNumberFormat="1" applyFont="1" applyFill="1" applyBorder="1" applyProtection="1"/>
    <xf numFmtId="2" fontId="4" fillId="0" borderId="0" xfId="0" applyNumberFormat="1" applyFont="1" applyFill="1" applyBorder="1" applyAlignment="1" applyProtection="1">
      <protection locked="0"/>
    </xf>
    <xf numFmtId="164" fontId="23" fillId="0" borderId="0" xfId="0" applyNumberFormat="1" applyFont="1" applyFill="1" applyBorder="1" applyAlignment="1" applyProtection="1">
      <alignment vertical="center"/>
    </xf>
    <xf numFmtId="164" fontId="30" fillId="0" borderId="0" xfId="0" applyNumberFormat="1" applyFont="1" applyFill="1" applyBorder="1" applyAlignment="1" applyProtection="1">
      <alignment vertical="center"/>
    </xf>
    <xf numFmtId="3" fontId="9" fillId="0" borderId="0" xfId="0" applyNumberFormat="1" applyFont="1" applyFill="1" applyBorder="1" applyAlignment="1" applyProtection="1">
      <alignment vertical="center"/>
    </xf>
    <xf numFmtId="2" fontId="3" fillId="0" borderId="0" xfId="0" quotePrefix="1" applyNumberFormat="1" applyFont="1" applyFill="1" applyBorder="1" applyAlignment="1" applyProtection="1">
      <alignment horizontal="right"/>
      <protection locked="0"/>
    </xf>
    <xf numFmtId="3" fontId="23" fillId="0" borderId="0" xfId="0" applyNumberFormat="1" applyFont="1" applyFill="1" applyBorder="1" applyAlignment="1" applyProtection="1">
      <alignment horizontal="left"/>
    </xf>
    <xf numFmtId="164" fontId="39" fillId="0" borderId="0" xfId="0" applyNumberFormat="1" applyFont="1" applyFill="1" applyBorder="1" applyAlignment="1" applyProtection="1">
      <alignment horizontal="left"/>
    </xf>
    <xf numFmtId="166" fontId="0" fillId="0" borderId="0" xfId="0" applyNumberFormat="1" applyFill="1" applyBorder="1" applyProtection="1"/>
    <xf numFmtId="0" fontId="26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64" fontId="3" fillId="0" borderId="15" xfId="0" applyNumberFormat="1" applyFont="1" applyFill="1" applyBorder="1" applyAlignment="1" applyProtection="1">
      <alignment horizontal="left"/>
    </xf>
    <xf numFmtId="164" fontId="3" fillId="0" borderId="17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center"/>
    </xf>
    <xf numFmtId="2" fontId="30" fillId="0" borderId="0" xfId="0" applyNumberFormat="1" applyFont="1" applyFill="1" applyBorder="1" applyAlignment="1" applyProtection="1">
      <alignment horizontal="center"/>
    </xf>
    <xf numFmtId="2" fontId="15" fillId="0" borderId="0" xfId="0" applyNumberFormat="1" applyFont="1" applyFill="1" applyBorder="1" applyProtection="1"/>
    <xf numFmtId="4" fontId="3" fillId="0" borderId="0" xfId="0" applyNumberFormat="1" applyFont="1" applyFill="1" applyBorder="1" applyAlignment="1" applyProtection="1">
      <alignment horizontal="center" vertical="center"/>
    </xf>
    <xf numFmtId="164" fontId="3" fillId="0" borderId="18" xfId="0" applyNumberFormat="1" applyFont="1" applyFill="1" applyBorder="1" applyAlignment="1" applyProtection="1">
      <alignment horizontal="center"/>
    </xf>
    <xf numFmtId="1" fontId="20" fillId="0" borderId="18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3" fontId="10" fillId="0" borderId="15" xfId="0" applyNumberFormat="1" applyFont="1" applyFill="1" applyBorder="1" applyAlignment="1" applyProtection="1">
      <alignment horizontal="center"/>
    </xf>
    <xf numFmtId="3" fontId="3" fillId="0" borderId="15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/>
    </xf>
    <xf numFmtId="164" fontId="10" fillId="0" borderId="12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/>
    </xf>
    <xf numFmtId="164" fontId="10" fillId="0" borderId="1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164" fontId="3" fillId="0" borderId="17" xfId="0" applyNumberFormat="1" applyFont="1" applyFill="1" applyBorder="1" applyAlignment="1" applyProtection="1">
      <alignment horizontal="left"/>
    </xf>
    <xf numFmtId="3" fontId="3" fillId="0" borderId="17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1" fontId="42" fillId="2" borderId="0" xfId="0" applyNumberFormat="1" applyFont="1" applyFill="1" applyAlignment="1" applyProtection="1">
      <alignment horizontal="center"/>
    </xf>
    <xf numFmtId="0" fontId="0" fillId="2" borderId="0" xfId="0" applyFill="1" applyProtection="1"/>
    <xf numFmtId="1" fontId="0" fillId="2" borderId="0" xfId="0" applyNumberFormat="1" applyFill="1" applyProtection="1"/>
    <xf numFmtId="3" fontId="27" fillId="2" borderId="0" xfId="0" applyNumberFormat="1" applyFont="1" applyFill="1" applyAlignment="1" applyProtection="1">
      <alignment horizontal="center"/>
    </xf>
    <xf numFmtId="0" fontId="27" fillId="2" borderId="0" xfId="0" applyFont="1" applyFill="1" applyProtection="1"/>
    <xf numFmtId="3" fontId="17" fillId="0" borderId="3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/>
    <xf numFmtId="2" fontId="3" fillId="0" borderId="6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protection locked="0"/>
    </xf>
    <xf numFmtId="164" fontId="9" fillId="0" borderId="0" xfId="0" applyNumberFormat="1" applyFont="1" applyFill="1" applyAlignment="1" applyProtection="1">
      <alignment vertical="center"/>
    </xf>
    <xf numFmtId="164" fontId="8" fillId="0" borderId="3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Alignment="1" applyProtection="1">
      <alignment vertical="center"/>
    </xf>
    <xf numFmtId="2" fontId="45" fillId="0" borderId="0" xfId="0" applyNumberFormat="1" applyFont="1" applyFill="1" applyProtection="1"/>
    <xf numFmtId="2" fontId="8" fillId="0" borderId="0" xfId="0" applyNumberFormat="1" applyFont="1" applyFill="1" applyAlignment="1" applyProtection="1">
      <alignment horizontal="center"/>
    </xf>
    <xf numFmtId="0" fontId="1" fillId="0" borderId="0" xfId="0" applyFont="1" applyFill="1" applyProtection="1"/>
    <xf numFmtId="1" fontId="33" fillId="0" borderId="0" xfId="0" applyNumberFormat="1" applyFont="1" applyFill="1" applyProtection="1"/>
    <xf numFmtId="164" fontId="4" fillId="0" borderId="0" xfId="0" applyNumberFormat="1" applyFont="1" applyFill="1" applyBorder="1" applyAlignment="1" applyProtection="1">
      <alignment horizontal="right"/>
    </xf>
    <xf numFmtId="164" fontId="3" fillId="0" borderId="15" xfId="0" applyNumberFormat="1" applyFont="1" applyFill="1" applyBorder="1" applyAlignment="1" applyProtection="1">
      <alignment horizontal="right"/>
    </xf>
    <xf numFmtId="164" fontId="54" fillId="0" borderId="0" xfId="0" applyNumberFormat="1" applyFont="1" applyFill="1" applyAlignment="1" applyProtection="1">
      <alignment horizontal="right"/>
    </xf>
    <xf numFmtId="164" fontId="55" fillId="0" borderId="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 applyAlignment="1" applyProtection="1">
      <alignment horizontal="right"/>
    </xf>
    <xf numFmtId="164" fontId="47" fillId="0" borderId="0" xfId="0" applyNumberFormat="1" applyFont="1" applyFill="1" applyBorder="1" applyAlignment="1" applyProtection="1">
      <alignment horizontal="right"/>
    </xf>
    <xf numFmtId="0" fontId="38" fillId="0" borderId="3" xfId="0" applyFont="1" applyFill="1" applyBorder="1" applyAlignment="1">
      <alignment vertical="center"/>
    </xf>
    <xf numFmtId="164" fontId="11" fillId="0" borderId="0" xfId="0" quotePrefix="1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center"/>
    </xf>
    <xf numFmtId="4" fontId="57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/>
    </xf>
    <xf numFmtId="3" fontId="4" fillId="0" borderId="3" xfId="0" applyNumberFormat="1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horizontal="center"/>
    </xf>
    <xf numFmtId="164" fontId="3" fillId="0" borderId="18" xfId="0" applyNumberFormat="1" applyFont="1" applyFill="1" applyBorder="1" applyAlignment="1" applyProtection="1">
      <alignment horizontal="center" vertic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64" fontId="3" fillId="0" borderId="18" xfId="0" applyNumberFormat="1" applyFont="1" applyFill="1" applyBorder="1" applyAlignment="1" applyProtection="1">
      <alignment horizontal="right"/>
    </xf>
    <xf numFmtId="1" fontId="4" fillId="0" borderId="18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4" fontId="4" fillId="0" borderId="19" xfId="0" quotePrefix="1" applyNumberFormat="1" applyFont="1" applyFill="1" applyBorder="1" applyAlignment="1" applyProtection="1">
      <alignment horizontal="right"/>
    </xf>
    <xf numFmtId="3" fontId="11" fillId="0" borderId="0" xfId="0" applyNumberFormat="1" applyFont="1" applyFill="1" applyAlignment="1" applyProtection="1">
      <alignment horizontal="center"/>
    </xf>
    <xf numFmtId="1" fontId="3" fillId="0" borderId="0" xfId="0" applyNumberFormat="1" applyFont="1" applyFill="1" applyAlignment="1" applyProtection="1">
      <alignment horizontal="center" vertical="center"/>
    </xf>
    <xf numFmtId="3" fontId="19" fillId="0" borderId="0" xfId="0" applyNumberFormat="1" applyFont="1" applyFill="1" applyBorder="1" applyAlignment="1" applyProtection="1">
      <alignment horizontal="center"/>
    </xf>
    <xf numFmtId="164" fontId="19" fillId="0" borderId="0" xfId="0" applyNumberFormat="1" applyFont="1" applyFill="1" applyBorder="1" applyAlignment="1" applyProtection="1">
      <alignment horizontal="right"/>
    </xf>
    <xf numFmtId="1" fontId="18" fillId="0" borderId="0" xfId="0" applyNumberFormat="1" applyFont="1" applyFill="1" applyBorder="1" applyAlignment="1" applyProtection="1">
      <alignment horizontal="center"/>
    </xf>
    <xf numFmtId="1" fontId="18" fillId="0" borderId="0" xfId="0" applyNumberFormat="1" applyFont="1" applyFill="1" applyBorder="1" applyAlignment="1" applyProtection="1">
      <alignment horizontal="center" vertical="center"/>
    </xf>
    <xf numFmtId="164" fontId="4" fillId="0" borderId="19" xfId="0" applyNumberFormat="1" applyFont="1" applyFill="1" applyBorder="1" applyAlignment="1" applyProtection="1">
      <alignment horizontal="center"/>
    </xf>
    <xf numFmtId="3" fontId="14" fillId="0" borderId="0" xfId="0" applyNumberFormat="1" applyFont="1" applyFill="1" applyAlignment="1" applyProtection="1">
      <alignment horizontal="center"/>
    </xf>
    <xf numFmtId="4" fontId="14" fillId="0" borderId="0" xfId="0" applyNumberFormat="1" applyFont="1" applyFill="1" applyBorder="1" applyAlignment="1" applyProtection="1">
      <alignment horizontal="right"/>
    </xf>
    <xf numFmtId="1" fontId="16" fillId="0" borderId="0" xfId="0" applyNumberFormat="1" applyFon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 vertical="center"/>
    </xf>
    <xf numFmtId="1" fontId="16" fillId="0" borderId="0" xfId="0" applyNumberFormat="1" applyFont="1" applyFill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vertical="center"/>
    </xf>
    <xf numFmtId="3" fontId="14" fillId="0" borderId="3" xfId="0" applyNumberFormat="1" applyFont="1" applyFill="1" applyBorder="1" applyAlignment="1" applyProtection="1">
      <alignment horizontal="center" vertical="center"/>
    </xf>
    <xf numFmtId="1" fontId="16" fillId="0" borderId="3" xfId="0" applyNumberFormat="1" applyFont="1" applyFill="1" applyBorder="1" applyAlignment="1" applyProtection="1">
      <alignment horizontal="center" vertical="center"/>
    </xf>
    <xf numFmtId="1" fontId="16" fillId="0" borderId="3" xfId="0" applyNumberFormat="1" applyFont="1" applyFill="1" applyBorder="1" applyAlignment="1" applyProtection="1">
      <alignment horizontal="center"/>
    </xf>
    <xf numFmtId="3" fontId="14" fillId="0" borderId="0" xfId="0" applyNumberFormat="1" applyFont="1" applyFill="1" applyBorder="1" applyAlignment="1" applyProtection="1">
      <alignment horizontal="center"/>
    </xf>
    <xf numFmtId="3" fontId="14" fillId="0" borderId="0" xfId="0" applyNumberFormat="1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</xf>
    <xf numFmtId="1" fontId="16" fillId="0" borderId="0" xfId="0" applyNumberFormat="1" applyFont="1" applyFill="1" applyAlignment="1" applyProtection="1">
      <alignment horizontal="center"/>
    </xf>
    <xf numFmtId="3" fontId="17" fillId="0" borderId="0" xfId="0" applyNumberFormat="1" applyFont="1" applyFill="1" applyBorder="1" applyAlignment="1" applyProtection="1">
      <alignment horizontal="center"/>
    </xf>
    <xf numFmtId="1" fontId="35" fillId="0" borderId="0" xfId="0" applyNumberFormat="1" applyFont="1" applyFill="1" applyBorder="1" applyAlignment="1" applyProtection="1">
      <alignment horizontal="center"/>
    </xf>
    <xf numFmtId="1" fontId="35" fillId="0" borderId="0" xfId="0" applyNumberFormat="1" applyFont="1" applyFill="1" applyBorder="1" applyAlignment="1" applyProtection="1">
      <alignment horizontal="center" vertical="center"/>
    </xf>
    <xf numFmtId="3" fontId="17" fillId="0" borderId="0" xfId="0" applyNumberFormat="1" applyFont="1" applyFill="1" applyAlignment="1" applyProtection="1">
      <alignment horizontal="center"/>
    </xf>
    <xf numFmtId="1" fontId="35" fillId="0" borderId="0" xfId="0" applyNumberFormat="1" applyFont="1" applyFill="1" applyAlignment="1" applyProtection="1">
      <alignment horizontal="center"/>
    </xf>
    <xf numFmtId="1" fontId="35" fillId="0" borderId="0" xfId="0" applyNumberFormat="1" applyFont="1" applyFill="1" applyAlignment="1" applyProtection="1">
      <alignment horizontal="center" vertical="center"/>
    </xf>
    <xf numFmtId="3" fontId="14" fillId="0" borderId="0" xfId="0" applyNumberFormat="1" applyFont="1" applyFill="1" applyAlignment="1" applyProtection="1">
      <alignment horizontal="center" vertical="center"/>
    </xf>
    <xf numFmtId="3" fontId="14" fillId="0" borderId="3" xfId="0" applyNumberFormat="1" applyFont="1" applyFill="1" applyBorder="1" applyAlignment="1" applyProtection="1">
      <alignment horizontal="center"/>
    </xf>
    <xf numFmtId="164" fontId="14" fillId="0" borderId="3" xfId="0" applyNumberFormat="1" applyFont="1" applyFill="1" applyBorder="1" applyAlignment="1" applyProtection="1">
      <alignment horizontal="right"/>
    </xf>
    <xf numFmtId="164" fontId="38" fillId="0" borderId="3" xfId="2" applyNumberFormat="1" applyFont="1" applyFill="1" applyBorder="1" applyAlignment="1" applyProtection="1">
      <alignment horizontal="right" wrapText="1"/>
    </xf>
    <xf numFmtId="164" fontId="38" fillId="0" borderId="3" xfId="2" applyNumberFormat="1" applyFont="1" applyFill="1" applyBorder="1" applyAlignment="1" applyProtection="1">
      <alignment horizontal="right"/>
    </xf>
    <xf numFmtId="164" fontId="11" fillId="0" borderId="3" xfId="2" applyNumberFormat="1" applyFont="1" applyFill="1" applyBorder="1" applyAlignment="1" applyProtection="1">
      <alignment horizontal="right"/>
    </xf>
    <xf numFmtId="3" fontId="17" fillId="0" borderId="0" xfId="0" applyNumberFormat="1" applyFont="1" applyFill="1" applyAlignment="1" applyProtection="1">
      <alignment horizontal="center" vertical="center"/>
    </xf>
    <xf numFmtId="4" fontId="3" fillId="0" borderId="0" xfId="0" applyNumberFormat="1" applyFont="1" applyFill="1" applyAlignment="1" applyProtection="1">
      <alignment vertical="center"/>
    </xf>
    <xf numFmtId="1" fontId="35" fillId="0" borderId="0" xfId="0" applyNumberFormat="1" applyFont="1" applyFill="1" applyAlignment="1" applyProtection="1">
      <alignment vertical="center"/>
    </xf>
    <xf numFmtId="3" fontId="45" fillId="0" borderId="0" xfId="0" applyNumberFormat="1" applyFont="1" applyFill="1" applyAlignment="1" applyProtection="1">
      <alignment horizontal="center"/>
    </xf>
    <xf numFmtId="3" fontId="45" fillId="0" borderId="18" xfId="0" applyNumberFormat="1" applyFont="1" applyFill="1" applyBorder="1" applyAlignment="1" applyProtection="1">
      <alignment horizontal="center"/>
    </xf>
    <xf numFmtId="4" fontId="3" fillId="0" borderId="18" xfId="0" applyNumberFormat="1" applyFont="1" applyFill="1" applyBorder="1" applyAlignment="1" applyProtection="1">
      <alignment vertical="center"/>
    </xf>
    <xf numFmtId="1" fontId="35" fillId="0" borderId="0" xfId="0" applyNumberFormat="1" applyFont="1" applyFill="1" applyBorder="1" applyAlignment="1" applyProtection="1">
      <alignment vertical="center"/>
    </xf>
    <xf numFmtId="3" fontId="50" fillId="0" borderId="0" xfId="0" applyNumberFormat="1" applyFont="1" applyFill="1" applyAlignment="1" applyProtection="1">
      <alignment horizontal="right"/>
    </xf>
    <xf numFmtId="4" fontId="4" fillId="0" borderId="0" xfId="0" applyNumberFormat="1" applyFont="1" applyFill="1" applyAlignment="1" applyProtection="1">
      <alignment vertical="center"/>
    </xf>
    <xf numFmtId="3" fontId="45" fillId="0" borderId="0" xfId="0" applyNumberFormat="1" applyFont="1" applyFill="1" applyAlignment="1" applyProtection="1">
      <alignment horizontal="right"/>
    </xf>
    <xf numFmtId="1" fontId="0" fillId="0" borderId="0" xfId="0" applyNumberFormat="1" applyFill="1" applyProtection="1"/>
    <xf numFmtId="0" fontId="46" fillId="0" borderId="0" xfId="0" applyFont="1" applyFill="1" applyProtection="1"/>
    <xf numFmtId="1" fontId="48" fillId="0" borderId="0" xfId="0" applyNumberFormat="1" applyFont="1" applyFill="1" applyBorder="1" applyAlignment="1" applyProtection="1">
      <alignment horizontal="left"/>
    </xf>
    <xf numFmtId="164" fontId="48" fillId="0" borderId="0" xfId="0" applyNumberFormat="1" applyFont="1" applyFill="1" applyBorder="1" applyAlignment="1" applyProtection="1">
      <alignment horizontal="center"/>
    </xf>
    <xf numFmtId="2" fontId="48" fillId="0" borderId="0" xfId="0" applyNumberFormat="1" applyFont="1" applyFill="1" applyBorder="1" applyAlignment="1" applyProtection="1">
      <alignment horizontal="left"/>
    </xf>
    <xf numFmtId="4" fontId="46" fillId="0" borderId="0" xfId="0" applyNumberFormat="1" applyFont="1" applyFill="1" applyProtection="1"/>
    <xf numFmtId="2" fontId="3" fillId="0" borderId="6" xfId="0" applyNumberFormat="1" applyFont="1" applyFill="1" applyBorder="1" applyAlignment="1" applyProtection="1">
      <alignment horizontal="right"/>
    </xf>
    <xf numFmtId="2" fontId="47" fillId="0" borderId="2" xfId="0" applyNumberFormat="1" applyFont="1" applyFill="1" applyBorder="1" applyAlignment="1" applyProtection="1">
      <alignment horizontal="right"/>
    </xf>
    <xf numFmtId="2" fontId="47" fillId="0" borderId="1" xfId="0" applyNumberFormat="1" applyFont="1" applyFill="1" applyBorder="1" applyAlignment="1" applyProtection="1">
      <alignment horizontal="right"/>
    </xf>
    <xf numFmtId="2" fontId="47" fillId="0" borderId="0" xfId="0" applyNumberFormat="1" applyFont="1" applyFill="1" applyAlignment="1" applyProtection="1">
      <alignment horizontal="right"/>
    </xf>
    <xf numFmtId="2" fontId="47" fillId="0" borderId="1" xfId="0" applyNumberFormat="1" applyFont="1" applyFill="1" applyBorder="1" applyAlignment="1" applyProtection="1"/>
    <xf numFmtId="2" fontId="47" fillId="0" borderId="0" xfId="0" applyNumberFormat="1" applyFont="1" applyFill="1" applyBorder="1" applyAlignment="1" applyProtection="1">
      <alignment horizontal="right"/>
    </xf>
    <xf numFmtId="2" fontId="47" fillId="0" borderId="0" xfId="0" applyNumberFormat="1" applyFont="1" applyFill="1" applyAlignment="1" applyProtection="1">
      <alignment vertical="center"/>
    </xf>
    <xf numFmtId="2" fontId="47" fillId="0" borderId="0" xfId="0" quotePrefix="1" applyNumberFormat="1" applyFont="1" applyFill="1" applyBorder="1" applyAlignment="1" applyProtection="1">
      <alignment horizontal="right"/>
    </xf>
    <xf numFmtId="2" fontId="20" fillId="0" borderId="0" xfId="0" applyNumberFormat="1" applyFont="1" applyFill="1" applyAlignment="1" applyProtection="1">
      <alignment vertical="center"/>
    </xf>
    <xf numFmtId="2" fontId="47" fillId="0" borderId="5" xfId="0" applyNumberFormat="1" applyFont="1" applyFill="1" applyBorder="1" applyAlignment="1" applyProtection="1">
      <alignment horizontal="right"/>
    </xf>
    <xf numFmtId="2" fontId="47" fillId="0" borderId="18" xfId="0" applyNumberFormat="1" applyFont="1" applyFill="1" applyBorder="1" applyAlignment="1" applyProtection="1">
      <alignment horizontal="right"/>
    </xf>
    <xf numFmtId="2" fontId="47" fillId="0" borderId="17" xfId="0" applyNumberFormat="1" applyFont="1" applyFill="1" applyBorder="1" applyAlignment="1" applyProtection="1">
      <alignment horizontal="right"/>
    </xf>
    <xf numFmtId="2" fontId="47" fillId="0" borderId="15" xfId="0" applyNumberFormat="1" applyFont="1" applyFill="1" applyBorder="1" applyAlignment="1" applyProtection="1">
      <alignment horizontal="right"/>
    </xf>
    <xf numFmtId="2" fontId="47" fillId="0" borderId="14" xfId="0" applyNumberFormat="1" applyFont="1" applyFill="1" applyBorder="1" applyAlignment="1" applyProtection="1">
      <alignment horizontal="right"/>
    </xf>
    <xf numFmtId="2" fontId="47" fillId="0" borderId="16" xfId="0" applyNumberFormat="1" applyFont="1" applyFill="1" applyBorder="1" applyAlignment="1" applyProtection="1">
      <alignment horizontal="right"/>
    </xf>
    <xf numFmtId="164" fontId="47" fillId="0" borderId="3" xfId="0" applyNumberFormat="1" applyFont="1" applyFill="1" applyBorder="1" applyAlignment="1" applyProtection="1">
      <alignment horizontal="right"/>
    </xf>
    <xf numFmtId="2" fontId="47" fillId="0" borderId="0" xfId="0" applyNumberFormat="1" applyFont="1" applyFill="1" applyProtection="1"/>
    <xf numFmtId="2" fontId="47" fillId="0" borderId="0" xfId="0" applyNumberFormat="1" applyFont="1" applyFill="1" applyAlignment="1" applyProtection="1">
      <alignment horizontal="center"/>
    </xf>
    <xf numFmtId="2" fontId="47" fillId="0" borderId="14" xfId="0" applyNumberFormat="1" applyFont="1" applyFill="1" applyBorder="1" applyAlignment="1" applyProtection="1">
      <alignment horizontal="center"/>
    </xf>
    <xf numFmtId="2" fontId="20" fillId="0" borderId="0" xfId="0" applyNumberFormat="1" applyFont="1" applyFill="1" applyAlignment="1" applyProtection="1">
      <alignment horizontal="center"/>
    </xf>
    <xf numFmtId="2" fontId="47" fillId="0" borderId="0" xfId="0" applyNumberFormat="1" applyFont="1" applyFill="1" applyBorder="1" applyAlignment="1" applyProtection="1">
      <alignment horizontal="center"/>
    </xf>
    <xf numFmtId="2" fontId="47" fillId="0" borderId="5" xfId="0" applyNumberFormat="1" applyFont="1" applyFill="1" applyBorder="1" applyAlignment="1" applyProtection="1"/>
    <xf numFmtId="2" fontId="47" fillId="0" borderId="0" xfId="0" applyNumberFormat="1" applyFont="1" applyFill="1" applyAlignment="1" applyProtection="1"/>
    <xf numFmtId="2" fontId="47" fillId="0" borderId="0" xfId="0" applyNumberFormat="1" applyFont="1" applyFill="1" applyBorder="1" applyAlignment="1" applyProtection="1"/>
    <xf numFmtId="2" fontId="47" fillId="0" borderId="13" xfId="0" quotePrefix="1" applyNumberFormat="1" applyFont="1" applyFill="1" applyBorder="1" applyAlignment="1" applyProtection="1">
      <alignment horizontal="right"/>
    </xf>
    <xf numFmtId="0" fontId="47" fillId="0" borderId="0" xfId="0" applyFont="1" applyFill="1" applyProtection="1"/>
    <xf numFmtId="2" fontId="47" fillId="0" borderId="0" xfId="0" applyNumberFormat="1" applyFont="1" applyFill="1" applyAlignment="1" applyProtection="1">
      <alignment horizontal="right" vertical="center"/>
    </xf>
    <xf numFmtId="2" fontId="47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>
      <alignment vertical="center"/>
    </xf>
    <xf numFmtId="2" fontId="47" fillId="0" borderId="17" xfId="0" applyNumberFormat="1" applyFont="1" applyFill="1" applyBorder="1" applyAlignment="1" applyProtection="1"/>
    <xf numFmtId="2" fontId="60" fillId="0" borderId="0" xfId="0" applyNumberFormat="1" applyFont="1" applyFill="1" applyProtection="1"/>
    <xf numFmtId="2" fontId="60" fillId="0" borderId="0" xfId="0" applyNumberFormat="1" applyFont="1" applyFill="1" applyBorder="1" applyAlignment="1" applyProtection="1"/>
    <xf numFmtId="2" fontId="60" fillId="0" borderId="0" xfId="0" applyNumberFormat="1" applyFont="1" applyFill="1" applyBorder="1" applyAlignment="1" applyProtection="1">
      <alignment horizontal="right"/>
    </xf>
    <xf numFmtId="2" fontId="60" fillId="0" borderId="0" xfId="0" applyNumberFormat="1" applyFont="1" applyFill="1" applyAlignment="1" applyProtection="1">
      <alignment vertical="center"/>
    </xf>
    <xf numFmtId="2" fontId="60" fillId="0" borderId="5" xfId="0" applyNumberFormat="1" applyFont="1" applyFill="1" applyBorder="1" applyAlignment="1" applyProtection="1">
      <alignment horizontal="right"/>
    </xf>
    <xf numFmtId="2" fontId="47" fillId="0" borderId="0" xfId="0" applyNumberFormat="1" applyFont="1" applyFill="1" applyBorder="1" applyAlignment="1" applyProtection="1">
      <alignment horizontal="center" vertical="center"/>
    </xf>
    <xf numFmtId="2" fontId="47" fillId="0" borderId="6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right"/>
      <protection locked="0"/>
    </xf>
    <xf numFmtId="2" fontId="3" fillId="0" borderId="17" xfId="0" applyNumberFormat="1" applyFont="1" applyFill="1" applyBorder="1" applyAlignment="1" applyProtection="1">
      <protection locked="0"/>
    </xf>
    <xf numFmtId="2" fontId="4" fillId="0" borderId="19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2" fontId="4" fillId="0" borderId="8" xfId="0" applyNumberFormat="1" applyFont="1" applyFill="1" applyBorder="1" applyAlignment="1" applyProtection="1">
      <alignment horizontal="center"/>
    </xf>
    <xf numFmtId="164" fontId="14" fillId="0" borderId="0" xfId="0" applyNumberFormat="1" applyFont="1" applyFill="1" applyAlignment="1" applyProtection="1">
      <alignment horizontal="justify" vertical="top" wrapText="1"/>
    </xf>
    <xf numFmtId="2" fontId="4" fillId="0" borderId="8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7" xfId="0" applyNumberFormat="1" applyFont="1" applyFill="1" applyBorder="1" applyAlignment="1" applyProtection="1">
      <alignment horizontal="center" vertical="center"/>
    </xf>
    <xf numFmtId="2" fontId="4" fillId="0" borderId="19" xfId="0" quotePrefix="1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wrapText="1"/>
    </xf>
    <xf numFmtId="0" fontId="0" fillId="0" borderId="0" xfId="0" applyFill="1" applyAlignment="1"/>
    <xf numFmtId="164" fontId="3" fillId="0" borderId="4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/>
    </xf>
    <xf numFmtId="164" fontId="3" fillId="0" borderId="12" xfId="0" applyNumberFormat="1" applyFont="1" applyFill="1" applyBorder="1" applyAlignment="1" applyProtection="1">
      <alignment horizontal="center" vertical="center"/>
    </xf>
    <xf numFmtId="164" fontId="3" fillId="0" borderId="13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64" fontId="10" fillId="0" borderId="15" xfId="0" applyNumberFormat="1" applyFont="1" applyFill="1" applyBorder="1" applyAlignment="1" applyProtection="1">
      <alignment horizontal="left"/>
    </xf>
    <xf numFmtId="164" fontId="10" fillId="0" borderId="16" xfId="0" applyNumberFormat="1" applyFont="1" applyFill="1" applyBorder="1" applyAlignment="1" applyProtection="1">
      <alignment horizontal="left"/>
    </xf>
    <xf numFmtId="164" fontId="10" fillId="0" borderId="17" xfId="0" applyNumberFormat="1" applyFont="1" applyFill="1" applyBorder="1" applyAlignment="1" applyProtection="1">
      <alignment horizontal="left"/>
    </xf>
    <xf numFmtId="1" fontId="20" fillId="0" borderId="15" xfId="0" applyNumberFormat="1" applyFont="1" applyFill="1" applyBorder="1" applyAlignment="1" applyProtection="1">
      <alignment horizontal="center" vertical="center"/>
    </xf>
    <xf numFmtId="1" fontId="20" fillId="0" borderId="16" xfId="0" applyNumberFormat="1" applyFont="1" applyFill="1" applyBorder="1" applyAlignment="1" applyProtection="1">
      <alignment horizontal="center" vertical="center"/>
    </xf>
    <xf numFmtId="1" fontId="20" fillId="0" borderId="17" xfId="0" applyNumberFormat="1" applyFont="1" applyFill="1" applyBorder="1" applyAlignment="1" applyProtection="1">
      <alignment horizontal="center" vertical="center"/>
    </xf>
    <xf numFmtId="164" fontId="10" fillId="0" borderId="10" xfId="0" applyNumberFormat="1" applyFont="1" applyFill="1" applyBorder="1" applyAlignment="1" applyProtection="1">
      <alignment horizontal="center"/>
    </xf>
    <xf numFmtId="164" fontId="10" fillId="0" borderId="11" xfId="0" applyNumberFormat="1" applyFont="1" applyFill="1" applyBorder="1" applyAlignment="1" applyProtection="1">
      <alignment horizontal="center"/>
    </xf>
    <xf numFmtId="3" fontId="10" fillId="0" borderId="15" xfId="0" applyNumberFormat="1" applyFont="1" applyFill="1" applyBorder="1" applyAlignment="1" applyProtection="1">
      <alignment horizontal="center"/>
    </xf>
    <xf numFmtId="3" fontId="10" fillId="0" borderId="17" xfId="0" applyNumberFormat="1" applyFont="1" applyFill="1" applyBorder="1" applyAlignment="1" applyProtection="1">
      <alignment horizontal="center"/>
    </xf>
    <xf numFmtId="1" fontId="20" fillId="0" borderId="15" xfId="0" applyNumberFormat="1" applyFont="1" applyFill="1" applyBorder="1" applyAlignment="1" applyProtection="1">
      <alignment horizontal="center"/>
    </xf>
    <xf numFmtId="1" fontId="20" fillId="0" borderId="17" xfId="0" applyNumberFormat="1" applyFont="1" applyFill="1" applyBorder="1" applyAlignment="1" applyProtection="1">
      <alignment horizontal="center"/>
    </xf>
    <xf numFmtId="164" fontId="10" fillId="0" borderId="6" xfId="0" applyNumberFormat="1" applyFont="1" applyFill="1" applyBorder="1" applyAlignment="1" applyProtection="1">
      <alignment horizontal="center"/>
    </xf>
    <xf numFmtId="164" fontId="10" fillId="0" borderId="7" xfId="0" applyNumberFormat="1" applyFont="1" applyFill="1" applyBorder="1" applyAlignment="1" applyProtection="1">
      <alignment horizont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2" fontId="3" fillId="0" borderId="15" xfId="0" applyNumberFormat="1" applyFont="1" applyFill="1" applyBorder="1" applyAlignment="1" applyProtection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/>
    </xf>
    <xf numFmtId="2" fontId="47" fillId="0" borderId="15" xfId="0" applyNumberFormat="1" applyFont="1" applyFill="1" applyBorder="1" applyAlignment="1" applyProtection="1">
      <alignment horizontal="center" vertical="center"/>
    </xf>
    <xf numFmtId="2" fontId="47" fillId="0" borderId="17" xfId="0" applyNumberFormat="1" applyFont="1" applyFill="1" applyBorder="1" applyAlignment="1" applyProtection="1">
      <alignment horizontal="center" vertical="center"/>
    </xf>
    <xf numFmtId="2" fontId="3" fillId="0" borderId="16" xfId="0" applyNumberFormat="1" applyFont="1" applyFill="1" applyBorder="1" applyAlignment="1" applyProtection="1">
      <alignment horizontal="center" vertical="center"/>
    </xf>
    <xf numFmtId="2" fontId="47" fillId="0" borderId="16" xfId="0" applyNumberFormat="1" applyFont="1" applyFill="1" applyBorder="1" applyAlignment="1" applyProtection="1">
      <alignment horizontal="center" vertical="center"/>
    </xf>
    <xf numFmtId="164" fontId="3" fillId="0" borderId="15" xfId="0" applyNumberFormat="1" applyFont="1" applyFill="1" applyBorder="1" applyAlignment="1" applyProtection="1">
      <alignment horizontal="left"/>
    </xf>
    <xf numFmtId="164" fontId="3" fillId="0" borderId="17" xfId="0" applyNumberFormat="1" applyFont="1" applyFill="1" applyBorder="1" applyAlignment="1" applyProtection="1">
      <alignment horizontal="left"/>
    </xf>
    <xf numFmtId="3" fontId="3" fillId="0" borderId="15" xfId="0" applyNumberFormat="1" applyFont="1" applyFill="1" applyBorder="1" applyAlignment="1" applyProtection="1">
      <alignment horizontal="center"/>
    </xf>
    <xf numFmtId="3" fontId="3" fillId="0" borderId="17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/>
    </xf>
    <xf numFmtId="1" fontId="4" fillId="0" borderId="17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Fill="1" applyBorder="1" applyAlignment="1" applyProtection="1">
      <alignment horizontal="center" vertical="center"/>
    </xf>
    <xf numFmtId="2" fontId="3" fillId="0" borderId="15" xfId="0" applyNumberFormat="1" applyFont="1" applyFill="1" applyBorder="1" applyAlignment="1" applyProtection="1">
      <alignment horizontal="center" vertical="center"/>
      <protection locked="0"/>
    </xf>
    <xf numFmtId="2" fontId="3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3" fontId="10" fillId="0" borderId="16" xfId="0" applyNumberFormat="1" applyFont="1" applyFill="1" applyBorder="1" applyAlignment="1" applyProtection="1">
      <alignment horizont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9" xfId="0" applyNumberFormat="1" applyFont="1" applyFill="1" applyBorder="1" applyAlignment="1" applyProtection="1">
      <alignment horizontal="center" vertical="center"/>
    </xf>
    <xf numFmtId="164" fontId="10" fillId="0" borderId="10" xfId="0" applyNumberFormat="1" applyFont="1" applyFill="1" applyBorder="1" applyAlignment="1" applyProtection="1">
      <alignment horizontal="center" vertical="center"/>
    </xf>
    <xf numFmtId="164" fontId="10" fillId="0" borderId="11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/>
    </xf>
    <xf numFmtId="164" fontId="10" fillId="0" borderId="13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164" fontId="3" fillId="0" borderId="16" xfId="0" applyNumberFormat="1" applyFont="1" applyFill="1" applyBorder="1" applyAlignment="1" applyProtection="1">
      <alignment horizontal="left"/>
    </xf>
    <xf numFmtId="3" fontId="3" fillId="0" borderId="16" xfId="0" applyNumberFormat="1" applyFont="1" applyFill="1" applyBorder="1" applyAlignment="1" applyProtection="1">
      <alignment horizontal="center"/>
    </xf>
    <xf numFmtId="164" fontId="3" fillId="0" borderId="10" xfId="0" applyNumberFormat="1" applyFont="1" applyFill="1" applyBorder="1" applyAlignment="1" applyProtection="1">
      <alignment horizontal="center" vertical="center"/>
    </xf>
    <xf numFmtId="164" fontId="3" fillId="0" borderId="11" xfId="0" applyNumberFormat="1" applyFont="1" applyFill="1" applyBorder="1" applyAlignment="1" applyProtection="1">
      <alignment horizontal="center" vertical="center"/>
    </xf>
    <xf numFmtId="1" fontId="4" fillId="0" borderId="16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" fontId="20" fillId="0" borderId="16" xfId="0" applyNumberFormat="1" applyFont="1" applyFill="1" applyBorder="1" applyAlignment="1" applyProtection="1">
      <alignment horizontal="center"/>
    </xf>
    <xf numFmtId="164" fontId="10" fillId="0" borderId="4" xfId="0" applyNumberFormat="1" applyFont="1" applyFill="1" applyBorder="1" applyAlignment="1" applyProtection="1">
      <alignment horizontal="center"/>
    </xf>
    <xf numFmtId="164" fontId="10" fillId="0" borderId="9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left" vertical="top" wrapText="1"/>
    </xf>
    <xf numFmtId="164" fontId="3" fillId="0" borderId="11" xfId="0" applyNumberFormat="1" applyFont="1" applyFill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7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9" xfId="0" applyNumberFormat="1" applyFont="1" applyFill="1" applyBorder="1" applyAlignment="1" applyProtection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</xf>
    <xf numFmtId="164" fontId="3" fillId="0" borderId="11" xfId="0" applyNumberFormat="1" applyFont="1" applyFill="1" applyBorder="1" applyAlignment="1" applyProtection="1">
      <alignment horizontal="center" vertical="center" wrapText="1"/>
    </xf>
    <xf numFmtId="164" fontId="3" fillId="0" borderId="12" xfId="0" applyNumberFormat="1" applyFont="1" applyFill="1" applyBorder="1" applyAlignment="1" applyProtection="1">
      <alignment horizontal="center" vertical="center" wrapText="1"/>
    </xf>
    <xf numFmtId="164" fontId="3" fillId="0" borderId="13" xfId="0" applyNumberFormat="1" applyFont="1" applyFill="1" applyBorder="1" applyAlignment="1" applyProtection="1">
      <alignment horizontal="center" vertical="center" wrapText="1"/>
    </xf>
    <xf numFmtId="164" fontId="10" fillId="0" borderId="4" xfId="0" applyNumberFormat="1" applyFont="1" applyFill="1" applyBorder="1" applyAlignment="1" applyProtection="1">
      <alignment horizontal="center" vertical="center" wrapText="1"/>
    </xf>
    <xf numFmtId="164" fontId="10" fillId="0" borderId="9" xfId="0" applyNumberFormat="1" applyFont="1" applyFill="1" applyBorder="1" applyAlignment="1" applyProtection="1">
      <alignment horizontal="center" vertical="center" wrapText="1"/>
    </xf>
    <xf numFmtId="164" fontId="10" fillId="0" borderId="10" xfId="0" applyNumberFormat="1" applyFont="1" applyFill="1" applyBorder="1" applyAlignment="1" applyProtection="1">
      <alignment horizontal="center" vertical="center" wrapText="1"/>
    </xf>
    <xf numFmtId="164" fontId="10" fillId="0" borderId="11" xfId="0" applyNumberFormat="1" applyFont="1" applyFill="1" applyBorder="1" applyAlignment="1" applyProtection="1">
      <alignment horizontal="center" vertical="center" wrapText="1"/>
    </xf>
    <xf numFmtId="164" fontId="10" fillId="0" borderId="12" xfId="0" applyNumberFormat="1" applyFont="1" applyFill="1" applyBorder="1" applyAlignment="1" applyProtection="1">
      <alignment horizontal="center" vertical="center" wrapText="1"/>
    </xf>
    <xf numFmtId="164" fontId="10" fillId="0" borderId="13" xfId="0" applyNumberFormat="1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wrapText="1"/>
    </xf>
    <xf numFmtId="164" fontId="3" fillId="0" borderId="7" xfId="0" applyNumberFormat="1" applyFont="1" applyFill="1" applyBorder="1" applyAlignment="1" applyProtection="1">
      <alignment horizontal="center" wrapText="1"/>
    </xf>
    <xf numFmtId="164" fontId="3" fillId="0" borderId="14" xfId="0" applyNumberFormat="1" applyFont="1" applyFill="1" applyBorder="1" applyAlignment="1" applyProtection="1">
      <alignment horizontal="center" vertical="center"/>
    </xf>
    <xf numFmtId="2" fontId="3" fillId="0" borderId="16" xfId="0" applyNumberFormat="1" applyFont="1" applyFill="1" applyBorder="1" applyAlignment="1" applyProtection="1">
      <alignment horizontal="center" vertical="center"/>
      <protection locked="0"/>
    </xf>
  </cellXfs>
  <cellStyles count="4">
    <cellStyle name="Navadno" xfId="0" builtinId="0"/>
    <cellStyle name="Navadno 2" xfId="2" xr:uid="{00000000-0005-0000-0000-000001000000}"/>
    <cellStyle name="Normal 2 2" xfId="3" xr:uid="{00000000-0005-0000-0000-000002000000}"/>
    <cellStyle name="Odstotek" xfId="1" builtinId="5"/>
  </cellStyles>
  <dxfs count="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896"/>
  <sheetViews>
    <sheetView tabSelected="1" zoomScale="115" zoomScaleNormal="115" zoomScaleSheetLayoutView="115" workbookViewId="0">
      <selection activeCell="L27" sqref="L27"/>
    </sheetView>
  </sheetViews>
  <sheetFormatPr defaultColWidth="9.140625" defaultRowHeight="15"/>
  <cols>
    <col min="1" max="3" width="9.140625" style="352"/>
    <col min="4" max="4" width="10.28515625" style="352" customWidth="1"/>
    <col min="5" max="5" width="15.5703125" style="352" customWidth="1"/>
    <col min="6" max="6" width="9.140625" style="352"/>
    <col min="7" max="7" width="9.140625" style="423"/>
    <col min="8" max="8" width="13.140625" style="419" customWidth="1"/>
    <col min="9" max="9" width="10" style="420" customWidth="1"/>
    <col min="10" max="10" width="9.140625" style="419"/>
    <col min="11" max="11" width="9.140625" style="420"/>
    <col min="12" max="12" width="9.140625" style="432"/>
    <col min="13" max="13" width="9.140625" style="526"/>
    <col min="14" max="14" width="10.140625" style="370" customWidth="1"/>
    <col min="15" max="15" width="9.140625" style="375"/>
    <col min="16" max="16" width="11.28515625" style="378" hidden="1" customWidth="1"/>
    <col min="17" max="17" width="9.140625" style="176"/>
    <col min="18" max="16384" width="9.140625" style="350"/>
  </cols>
  <sheetData>
    <row r="1" spans="1:17" s="352" customFormat="1">
      <c r="A1" s="345" t="s">
        <v>0</v>
      </c>
      <c r="B1" s="1"/>
      <c r="C1" s="2" t="s">
        <v>763</v>
      </c>
      <c r="D1" s="3"/>
      <c r="E1" s="4"/>
      <c r="F1" s="5"/>
      <c r="G1" s="192"/>
      <c r="H1" s="3"/>
      <c r="I1" s="299"/>
      <c r="J1" s="3"/>
      <c r="K1" s="271"/>
      <c r="L1" s="620"/>
      <c r="M1" s="620"/>
      <c r="N1" s="373"/>
      <c r="O1" s="374"/>
      <c r="P1" s="375"/>
      <c r="Q1" s="374"/>
    </row>
    <row r="2" spans="1:17" s="352" customFormat="1">
      <c r="A2" s="345"/>
      <c r="B2" s="6"/>
      <c r="C2" s="7"/>
      <c r="D2" s="8"/>
      <c r="E2" s="9"/>
      <c r="F2" s="10"/>
      <c r="G2" s="193"/>
      <c r="H2" s="8"/>
      <c r="I2" s="300"/>
      <c r="J2" s="8"/>
      <c r="K2" s="272"/>
      <c r="L2" s="426"/>
      <c r="M2" s="511"/>
      <c r="N2" s="373"/>
      <c r="O2" s="124"/>
      <c r="P2" s="375"/>
      <c r="Q2" s="374"/>
    </row>
    <row r="3" spans="1:17" s="352" customFormat="1">
      <c r="A3" s="345" t="s">
        <v>1</v>
      </c>
      <c r="B3" s="11"/>
      <c r="C3" s="2" t="s">
        <v>2</v>
      </c>
      <c r="D3" s="3"/>
      <c r="E3" s="4"/>
      <c r="F3" s="5"/>
      <c r="G3" s="192"/>
      <c r="H3" s="3"/>
      <c r="I3" s="299"/>
      <c r="J3" s="3"/>
      <c r="K3" s="273"/>
      <c r="L3" s="320"/>
      <c r="M3" s="512"/>
      <c r="N3" s="373"/>
      <c r="O3" s="124"/>
      <c r="P3" s="375"/>
      <c r="Q3" s="374"/>
    </row>
    <row r="4" spans="1:17" s="352" customFormat="1">
      <c r="A4" s="345"/>
      <c r="B4" s="345"/>
      <c r="C4" s="2"/>
      <c r="D4" s="337"/>
      <c r="E4" s="12"/>
      <c r="F4" s="13"/>
      <c r="G4" s="194"/>
      <c r="H4" s="337"/>
      <c r="I4" s="283"/>
      <c r="J4" s="337"/>
      <c r="K4" s="271"/>
      <c r="L4" s="113"/>
      <c r="M4" s="513"/>
      <c r="N4" s="373"/>
      <c r="O4" s="124"/>
      <c r="P4" s="375"/>
      <c r="Q4" s="374"/>
    </row>
    <row r="5" spans="1:17" s="352" customFormat="1">
      <c r="A5" s="345" t="s">
        <v>3</v>
      </c>
      <c r="B5" s="345"/>
      <c r="C5" s="3" t="s">
        <v>867</v>
      </c>
      <c r="D5" s="14"/>
      <c r="E5" s="14"/>
      <c r="F5" s="14"/>
      <c r="G5" s="192"/>
      <c r="H5" s="3"/>
      <c r="I5" s="299"/>
      <c r="J5" s="3"/>
      <c r="K5" s="273"/>
      <c r="L5" s="320"/>
      <c r="M5" s="512"/>
      <c r="N5" s="373"/>
      <c r="O5" s="124"/>
      <c r="P5" s="375"/>
      <c r="Q5" s="374"/>
    </row>
    <row r="6" spans="1:17" s="352" customFormat="1">
      <c r="A6" s="345"/>
      <c r="B6" s="345"/>
      <c r="C6" s="3"/>
      <c r="D6" s="2"/>
      <c r="E6" s="2"/>
      <c r="F6" s="2"/>
      <c r="G6" s="319"/>
      <c r="H6" s="2"/>
      <c r="I6" s="299"/>
      <c r="J6" s="2"/>
      <c r="K6" s="273"/>
      <c r="L6" s="320"/>
      <c r="M6" s="514"/>
      <c r="N6" s="373"/>
      <c r="O6" s="122"/>
      <c r="P6" s="375"/>
      <c r="Q6" s="374"/>
    </row>
    <row r="7" spans="1:17" s="352" customFormat="1">
      <c r="A7" s="345"/>
      <c r="B7" s="345"/>
      <c r="C7" s="3"/>
      <c r="D7" s="2"/>
      <c r="E7" s="2"/>
      <c r="F7" s="2"/>
      <c r="G7" s="319"/>
      <c r="H7" s="2"/>
      <c r="I7" s="299"/>
      <c r="J7" s="2"/>
      <c r="K7" s="273"/>
      <c r="L7" s="113"/>
      <c r="M7" s="513"/>
      <c r="N7" s="373"/>
      <c r="O7" s="124"/>
      <c r="P7" s="375"/>
      <c r="Q7" s="374"/>
    </row>
    <row r="8" spans="1:17" s="352" customFormat="1">
      <c r="A8" s="345"/>
      <c r="B8" s="345"/>
      <c r="C8" s="2"/>
      <c r="D8" s="337"/>
      <c r="E8" s="12"/>
      <c r="F8" s="13"/>
      <c r="G8" s="194"/>
      <c r="H8" s="337"/>
      <c r="I8" s="283"/>
      <c r="J8" s="337"/>
      <c r="K8" s="271"/>
      <c r="L8" s="113"/>
      <c r="M8" s="513"/>
      <c r="N8" s="373"/>
      <c r="O8" s="124"/>
      <c r="P8" s="375"/>
      <c r="Q8" s="374"/>
    </row>
    <row r="9" spans="1:17" s="352" customFormat="1">
      <c r="A9" s="345"/>
      <c r="B9" s="12"/>
      <c r="C9" s="345"/>
      <c r="D9" s="126"/>
      <c r="E9" s="338"/>
      <c r="F9" s="109"/>
      <c r="G9" s="353"/>
      <c r="H9" s="127"/>
      <c r="I9" s="283"/>
      <c r="J9" s="127"/>
      <c r="K9" s="271"/>
      <c r="L9" s="78"/>
      <c r="M9" s="513"/>
      <c r="N9" s="373"/>
      <c r="O9" s="220"/>
      <c r="P9" s="375"/>
      <c r="Q9" s="374"/>
    </row>
    <row r="10" spans="1:17" s="352" customFormat="1" ht="15.75">
      <c r="A10" s="345"/>
      <c r="B10" s="15" t="s">
        <v>4</v>
      </c>
      <c r="C10" s="345"/>
      <c r="D10" s="345"/>
      <c r="E10" s="12"/>
      <c r="F10" s="109"/>
      <c r="G10" s="353"/>
      <c r="H10" s="127"/>
      <c r="I10" s="283"/>
      <c r="J10" s="127"/>
      <c r="K10" s="271"/>
      <c r="L10" s="78"/>
      <c r="M10" s="513"/>
      <c r="N10" s="373"/>
      <c r="O10" s="220"/>
      <c r="P10" s="375"/>
      <c r="Q10" s="374"/>
    </row>
    <row r="11" spans="1:17" s="352" customFormat="1" ht="15.75">
      <c r="A11" s="128"/>
      <c r="B11" s="127"/>
      <c r="C11" s="127"/>
      <c r="D11" s="127"/>
      <c r="E11" s="16" t="s">
        <v>5</v>
      </c>
      <c r="F11" s="109"/>
      <c r="G11" s="353"/>
      <c r="H11" s="127"/>
      <c r="I11" s="283"/>
      <c r="J11" s="127"/>
      <c r="K11" s="271"/>
      <c r="L11" s="78"/>
      <c r="M11" s="513"/>
      <c r="N11" s="373"/>
      <c r="O11" s="220"/>
      <c r="P11" s="375"/>
      <c r="Q11" s="374"/>
    </row>
    <row r="12" spans="1:17" s="352" customFormat="1">
      <c r="A12" s="338" t="s">
        <v>6</v>
      </c>
      <c r="B12" s="338"/>
      <c r="C12" s="338"/>
      <c r="D12" s="338"/>
      <c r="E12" s="338"/>
      <c r="F12" s="17"/>
      <c r="G12" s="353"/>
      <c r="H12" s="338"/>
      <c r="I12" s="283"/>
      <c r="J12" s="338"/>
      <c r="K12" s="271"/>
      <c r="L12" s="77"/>
      <c r="M12" s="513"/>
      <c r="N12" s="373"/>
      <c r="O12" s="399"/>
      <c r="P12" s="375"/>
      <c r="Q12" s="374"/>
    </row>
    <row r="13" spans="1:17" s="352" customFormat="1">
      <c r="A13" s="338" t="s">
        <v>7</v>
      </c>
      <c r="B13" s="338"/>
      <c r="C13" s="338"/>
      <c r="D13" s="338"/>
      <c r="E13" s="338"/>
      <c r="F13" s="17"/>
      <c r="G13" s="353"/>
      <c r="H13" s="338"/>
      <c r="I13" s="283"/>
      <c r="J13" s="338"/>
      <c r="K13" s="271"/>
      <c r="L13" s="77"/>
      <c r="M13" s="513"/>
      <c r="N13" s="373"/>
      <c r="O13" s="399"/>
      <c r="P13" s="375"/>
      <c r="Q13" s="374"/>
    </row>
    <row r="14" spans="1:17" s="352" customFormat="1">
      <c r="A14" s="338" t="s">
        <v>8</v>
      </c>
      <c r="B14" s="338"/>
      <c r="C14" s="338"/>
      <c r="D14" s="338"/>
      <c r="E14" s="338"/>
      <c r="F14" s="17"/>
      <c r="G14" s="353"/>
      <c r="H14" s="338"/>
      <c r="I14" s="283"/>
      <c r="J14" s="338"/>
      <c r="K14" s="271"/>
      <c r="L14" s="77"/>
      <c r="M14" s="513"/>
      <c r="N14" s="373"/>
      <c r="O14" s="399"/>
      <c r="P14" s="375"/>
      <c r="Q14" s="374"/>
    </row>
    <row r="15" spans="1:17" s="352" customFormat="1">
      <c r="A15" s="18" t="s">
        <v>9</v>
      </c>
      <c r="B15" s="338"/>
      <c r="C15" s="338"/>
      <c r="D15" s="338"/>
      <c r="E15" s="338"/>
      <c r="F15" s="17"/>
      <c r="G15" s="353"/>
      <c r="H15" s="338"/>
      <c r="I15" s="283"/>
      <c r="J15" s="338"/>
      <c r="K15" s="271"/>
      <c r="L15" s="77"/>
      <c r="M15" s="513"/>
      <c r="N15" s="373"/>
      <c r="O15" s="399"/>
      <c r="P15" s="375"/>
      <c r="Q15" s="374"/>
    </row>
    <row r="16" spans="1:17" s="352" customFormat="1">
      <c r="A16" s="338" t="s">
        <v>10</v>
      </c>
      <c r="B16" s="338"/>
      <c r="C16" s="338"/>
      <c r="D16" s="338"/>
      <c r="E16" s="338"/>
      <c r="F16" s="17"/>
      <c r="G16" s="353"/>
      <c r="H16" s="338"/>
      <c r="I16" s="283"/>
      <c r="J16" s="338"/>
      <c r="K16" s="271"/>
      <c r="L16" s="77"/>
      <c r="M16" s="513"/>
      <c r="N16" s="373"/>
      <c r="O16" s="399"/>
      <c r="P16" s="375"/>
      <c r="Q16" s="374"/>
    </row>
    <row r="17" spans="1:17" s="352" customFormat="1">
      <c r="A17" s="338" t="s">
        <v>11</v>
      </c>
      <c r="B17" s="338"/>
      <c r="C17" s="338"/>
      <c r="D17" s="338"/>
      <c r="E17" s="338"/>
      <c r="F17" s="17"/>
      <c r="G17" s="353"/>
      <c r="H17" s="338"/>
      <c r="I17" s="283"/>
      <c r="J17" s="338"/>
      <c r="K17" s="271"/>
      <c r="L17" s="77"/>
      <c r="M17" s="513"/>
      <c r="N17" s="373"/>
      <c r="O17" s="399"/>
      <c r="P17" s="375"/>
      <c r="Q17" s="374"/>
    </row>
    <row r="18" spans="1:17" s="352" customFormat="1">
      <c r="A18" s="338" t="s">
        <v>12</v>
      </c>
      <c r="B18" s="338"/>
      <c r="C18" s="338"/>
      <c r="D18" s="338"/>
      <c r="E18" s="338"/>
      <c r="F18" s="17"/>
      <c r="G18" s="353"/>
      <c r="H18" s="338"/>
      <c r="I18" s="283"/>
      <c r="J18" s="338"/>
      <c r="K18" s="271"/>
      <c r="L18" s="77"/>
      <c r="M18" s="513"/>
      <c r="N18" s="373"/>
      <c r="O18" s="399"/>
      <c r="P18" s="375"/>
      <c r="Q18" s="374"/>
    </row>
    <row r="19" spans="1:17" s="352" customFormat="1">
      <c r="A19" s="345"/>
      <c r="B19" s="338"/>
      <c r="C19" s="338"/>
      <c r="D19" s="338"/>
      <c r="E19" s="338"/>
      <c r="F19" s="17"/>
      <c r="G19" s="353"/>
      <c r="H19" s="338"/>
      <c r="I19" s="283"/>
      <c r="J19" s="338"/>
      <c r="K19" s="271"/>
      <c r="L19" s="77"/>
      <c r="M19" s="513"/>
      <c r="N19" s="373"/>
      <c r="O19" s="399"/>
      <c r="P19" s="375"/>
      <c r="Q19" s="374"/>
    </row>
    <row r="20" spans="1:17" s="352" customFormat="1">
      <c r="A20" s="338"/>
      <c r="B20" s="338"/>
      <c r="C20" s="338"/>
      <c r="D20" s="338"/>
      <c r="E20" s="338"/>
      <c r="F20" s="17"/>
      <c r="G20" s="353"/>
      <c r="H20" s="338"/>
      <c r="I20" s="283"/>
      <c r="J20" s="338"/>
      <c r="K20" s="271"/>
      <c r="L20" s="77"/>
      <c r="M20" s="513"/>
      <c r="N20" s="373"/>
      <c r="O20" s="399"/>
      <c r="P20" s="375"/>
      <c r="Q20" s="374"/>
    </row>
    <row r="21" spans="1:17" s="352" customFormat="1">
      <c r="A21" s="338"/>
      <c r="B21" s="338"/>
      <c r="C21" s="338"/>
      <c r="D21" s="338"/>
      <c r="E21" s="338"/>
      <c r="F21" s="17"/>
      <c r="G21" s="353"/>
      <c r="H21" s="338"/>
      <c r="I21" s="283"/>
      <c r="J21" s="338"/>
      <c r="K21" s="271"/>
      <c r="L21" s="77"/>
      <c r="M21" s="513"/>
      <c r="N21" s="373"/>
      <c r="O21" s="399"/>
      <c r="P21" s="375"/>
      <c r="Q21" s="374"/>
    </row>
    <row r="22" spans="1:17" s="352" customFormat="1">
      <c r="A22" s="337"/>
      <c r="B22" s="345"/>
      <c r="C22" s="345"/>
      <c r="D22" s="345"/>
      <c r="E22" s="19" t="s">
        <v>13</v>
      </c>
      <c r="F22" s="79" t="s">
        <v>14</v>
      </c>
      <c r="G22" s="195"/>
      <c r="H22" s="621" t="s">
        <v>15</v>
      </c>
      <c r="I22" s="622"/>
      <c r="J22" s="621" t="s">
        <v>16</v>
      </c>
      <c r="K22" s="622"/>
      <c r="L22" s="623" t="s">
        <v>588</v>
      </c>
      <c r="M22" s="624"/>
      <c r="N22" s="373"/>
      <c r="O22" s="374"/>
      <c r="P22" s="375"/>
      <c r="Q22" s="374"/>
    </row>
    <row r="23" spans="1:17" s="352" customFormat="1">
      <c r="A23" s="345"/>
      <c r="B23" s="115"/>
      <c r="C23" s="345"/>
      <c r="D23" s="345"/>
      <c r="E23" s="19" t="s">
        <v>17</v>
      </c>
      <c r="F23" s="20" t="s">
        <v>18</v>
      </c>
      <c r="G23" s="196"/>
      <c r="H23" s="406" t="s">
        <v>19</v>
      </c>
      <c r="I23" s="301" t="s">
        <v>20</v>
      </c>
      <c r="J23" s="406" t="s">
        <v>19</v>
      </c>
      <c r="K23" s="274" t="s">
        <v>20</v>
      </c>
      <c r="L23" s="427" t="s">
        <v>19</v>
      </c>
      <c r="M23" s="267" t="s">
        <v>589</v>
      </c>
      <c r="N23" s="373"/>
      <c r="O23" s="118"/>
      <c r="P23" s="375"/>
      <c r="Q23" s="374"/>
    </row>
    <row r="24" spans="1:17" s="352" customFormat="1">
      <c r="A24" s="337" t="s">
        <v>21</v>
      </c>
      <c r="B24" s="115"/>
      <c r="C24" s="345"/>
      <c r="D24" s="345"/>
      <c r="E24" s="338"/>
      <c r="F24" s="108"/>
      <c r="G24" s="197"/>
      <c r="H24" s="116"/>
      <c r="I24" s="218"/>
      <c r="J24" s="116"/>
      <c r="K24" s="275"/>
      <c r="L24" s="220"/>
      <c r="M24" s="515"/>
      <c r="N24" s="373"/>
      <c r="O24" s="118"/>
      <c r="P24" s="375"/>
      <c r="Q24" s="374"/>
    </row>
    <row r="25" spans="1:17" s="352" customFormat="1">
      <c r="A25" s="337"/>
      <c r="B25" s="115"/>
      <c r="C25" s="345"/>
      <c r="D25" s="345"/>
      <c r="E25" s="338"/>
      <c r="F25" s="108"/>
      <c r="G25" s="197"/>
      <c r="H25" s="116"/>
      <c r="I25" s="218"/>
      <c r="J25" s="116"/>
      <c r="K25" s="275"/>
      <c r="L25" s="220"/>
      <c r="M25" s="515"/>
      <c r="N25" s="373"/>
      <c r="O25" s="118"/>
      <c r="P25" s="375"/>
      <c r="Q25" s="374"/>
    </row>
    <row r="26" spans="1:17" s="352" customFormat="1">
      <c r="A26" s="337" t="s">
        <v>22</v>
      </c>
      <c r="B26" s="345"/>
      <c r="C26" s="345"/>
      <c r="D26" s="345"/>
      <c r="E26" s="338"/>
      <c r="F26" s="322"/>
      <c r="G26" s="353" t="s">
        <v>843</v>
      </c>
      <c r="H26" s="345"/>
      <c r="I26" s="283"/>
      <c r="J26" s="345"/>
      <c r="K26" s="271"/>
      <c r="L26" s="113"/>
      <c r="M26" s="513"/>
      <c r="N26" s="373"/>
      <c r="O26" s="122"/>
      <c r="P26" s="375"/>
      <c r="Q26" s="374"/>
    </row>
    <row r="27" spans="1:17" s="352" customFormat="1">
      <c r="A27" s="345" t="s">
        <v>26</v>
      </c>
      <c r="B27" s="345"/>
      <c r="C27" s="345"/>
      <c r="D27" s="345"/>
      <c r="E27" s="340" t="s">
        <v>23</v>
      </c>
      <c r="F27" s="341" t="s">
        <v>117</v>
      </c>
      <c r="G27" s="347">
        <f>1975+5030</f>
        <v>7005</v>
      </c>
      <c r="H27" s="342" t="s">
        <v>27</v>
      </c>
      <c r="I27" s="199">
        <v>1</v>
      </c>
      <c r="J27" s="342" t="s">
        <v>25</v>
      </c>
      <c r="K27" s="368">
        <v>2</v>
      </c>
      <c r="L27" s="344"/>
      <c r="M27" s="267">
        <f>K27*L27</f>
        <v>0</v>
      </c>
      <c r="N27" s="373"/>
      <c r="O27" s="120"/>
      <c r="P27" s="375"/>
      <c r="Q27" s="376"/>
    </row>
    <row r="28" spans="1:17" s="352" customFormat="1">
      <c r="A28" s="346" t="s">
        <v>28</v>
      </c>
      <c r="B28" s="345"/>
      <c r="C28" s="345"/>
      <c r="D28" s="345"/>
      <c r="E28" s="340" t="s">
        <v>23</v>
      </c>
      <c r="F28" s="341" t="s">
        <v>29</v>
      </c>
      <c r="G28" s="347">
        <v>0</v>
      </c>
      <c r="H28" s="342">
        <v>0.25</v>
      </c>
      <c r="I28" s="199">
        <v>0</v>
      </c>
      <c r="J28" s="342">
        <v>0.5</v>
      </c>
      <c r="K28" s="368">
        <v>0</v>
      </c>
      <c r="L28" s="336" t="s">
        <v>590</v>
      </c>
      <c r="M28" s="267" t="s">
        <v>591</v>
      </c>
      <c r="N28" s="373"/>
      <c r="O28" s="371"/>
      <c r="P28" s="375"/>
      <c r="Q28" s="376"/>
    </row>
    <row r="29" spans="1:17" s="352" customFormat="1">
      <c r="A29" s="346"/>
      <c r="B29" s="345"/>
      <c r="C29" s="345"/>
      <c r="D29" s="345"/>
      <c r="E29" s="338"/>
      <c r="F29" s="339"/>
      <c r="G29" s="348"/>
      <c r="H29" s="323"/>
      <c r="I29" s="218"/>
      <c r="J29" s="323"/>
      <c r="K29" s="275"/>
      <c r="L29" s="120"/>
      <c r="M29" s="515"/>
      <c r="N29" s="373"/>
      <c r="O29" s="120"/>
      <c r="P29" s="375"/>
      <c r="Q29" s="374"/>
    </row>
    <row r="30" spans="1:17" s="352" customFormat="1">
      <c r="A30" s="337" t="s">
        <v>31</v>
      </c>
      <c r="B30" s="345"/>
      <c r="C30" s="345"/>
      <c r="D30" s="345"/>
      <c r="E30" s="338"/>
      <c r="F30" s="322"/>
      <c r="G30" s="353"/>
      <c r="H30" s="324"/>
      <c r="I30" s="283"/>
      <c r="J30" s="324"/>
      <c r="K30" s="271"/>
      <c r="L30" s="331"/>
      <c r="M30" s="513"/>
      <c r="N30" s="373"/>
      <c r="O30" s="120"/>
      <c r="P30" s="375"/>
      <c r="Q30" s="374"/>
    </row>
    <row r="31" spans="1:17" s="352" customFormat="1">
      <c r="A31" s="337" t="s">
        <v>32</v>
      </c>
      <c r="B31" s="345"/>
      <c r="C31" s="345"/>
      <c r="D31" s="345"/>
      <c r="E31" s="338"/>
      <c r="F31" s="322"/>
      <c r="G31" s="353"/>
      <c r="H31" s="324"/>
      <c r="I31" s="283"/>
      <c r="J31" s="324"/>
      <c r="K31" s="271"/>
      <c r="L31" s="331"/>
      <c r="M31" s="513"/>
      <c r="N31" s="373"/>
      <c r="O31" s="120"/>
      <c r="P31" s="375"/>
      <c r="Q31" s="374"/>
    </row>
    <row r="32" spans="1:17" s="352" customFormat="1">
      <c r="A32" s="338" t="s">
        <v>764</v>
      </c>
      <c r="B32" s="345"/>
      <c r="C32" s="345"/>
      <c r="D32" s="345"/>
      <c r="E32" s="340" t="s">
        <v>33</v>
      </c>
      <c r="F32" s="21" t="s">
        <v>788</v>
      </c>
      <c r="G32" s="347"/>
      <c r="H32" s="22" t="s">
        <v>35</v>
      </c>
      <c r="I32" s="199"/>
      <c r="J32" s="22" t="s">
        <v>473</v>
      </c>
      <c r="K32" s="368" t="s">
        <v>30</v>
      </c>
      <c r="L32" s="336" t="s">
        <v>590</v>
      </c>
      <c r="M32" s="267" t="s">
        <v>591</v>
      </c>
      <c r="N32" s="373"/>
      <c r="O32" s="120"/>
      <c r="P32" s="375"/>
      <c r="Q32" s="376"/>
    </row>
    <row r="33" spans="1:17" s="352" customFormat="1">
      <c r="A33" s="23" t="s">
        <v>36</v>
      </c>
      <c r="B33" s="23"/>
      <c r="C33" s="23"/>
      <c r="D33" s="23"/>
      <c r="E33" s="24" t="s">
        <v>37</v>
      </c>
      <c r="F33" s="21" t="s">
        <v>788</v>
      </c>
      <c r="G33" s="347"/>
      <c r="H33" s="22" t="s">
        <v>35</v>
      </c>
      <c r="I33" s="199"/>
      <c r="J33" s="22" t="s">
        <v>474</v>
      </c>
      <c r="K33" s="368" t="s">
        <v>30</v>
      </c>
      <c r="L33" s="336" t="s">
        <v>590</v>
      </c>
      <c r="M33" s="267" t="s">
        <v>591</v>
      </c>
      <c r="N33" s="373"/>
      <c r="O33" s="120"/>
      <c r="P33" s="375"/>
      <c r="Q33" s="376"/>
    </row>
    <row r="34" spans="1:17" s="352" customFormat="1">
      <c r="A34" s="23" t="s">
        <v>38</v>
      </c>
      <c r="B34" s="23"/>
      <c r="C34" s="23"/>
      <c r="D34" s="23"/>
      <c r="E34" s="24" t="s">
        <v>37</v>
      </c>
      <c r="F34" s="21" t="s">
        <v>788</v>
      </c>
      <c r="G34" s="347"/>
      <c r="H34" s="22" t="s">
        <v>39</v>
      </c>
      <c r="I34" s="199"/>
      <c r="J34" s="22" t="s">
        <v>40</v>
      </c>
      <c r="K34" s="368" t="s">
        <v>30</v>
      </c>
      <c r="L34" s="336" t="s">
        <v>590</v>
      </c>
      <c r="M34" s="267" t="s">
        <v>591</v>
      </c>
      <c r="N34" s="373"/>
      <c r="O34" s="120"/>
      <c r="P34" s="375"/>
      <c r="Q34" s="376"/>
    </row>
    <row r="35" spans="1:17" s="352" customFormat="1">
      <c r="A35" s="23" t="s">
        <v>41</v>
      </c>
      <c r="B35" s="23"/>
      <c r="C35" s="23"/>
      <c r="D35" s="23"/>
      <c r="E35" s="24"/>
      <c r="F35" s="21" t="s">
        <v>788</v>
      </c>
      <c r="G35" s="347"/>
      <c r="H35" s="22" t="s">
        <v>39</v>
      </c>
      <c r="I35" s="199"/>
      <c r="J35" s="22" t="s">
        <v>40</v>
      </c>
      <c r="K35" s="368" t="s">
        <v>30</v>
      </c>
      <c r="L35" s="336" t="s">
        <v>590</v>
      </c>
      <c r="M35" s="267" t="s">
        <v>591</v>
      </c>
      <c r="N35" s="373"/>
      <c r="O35" s="120"/>
      <c r="P35" s="375"/>
      <c r="Q35" s="376"/>
    </row>
    <row r="36" spans="1:17" s="352" customFormat="1">
      <c r="A36" s="346" t="s">
        <v>51</v>
      </c>
      <c r="B36" s="332"/>
      <c r="C36" s="332"/>
      <c r="D36" s="332"/>
      <c r="E36" s="51" t="s">
        <v>52</v>
      </c>
      <c r="F36" s="21" t="s">
        <v>788</v>
      </c>
      <c r="G36" s="198"/>
      <c r="H36" s="88" t="s">
        <v>40</v>
      </c>
      <c r="I36" s="199"/>
      <c r="J36" s="88" t="s">
        <v>40</v>
      </c>
      <c r="K36" s="368" t="s">
        <v>30</v>
      </c>
      <c r="L36" s="336" t="s">
        <v>590</v>
      </c>
      <c r="M36" s="267" t="s">
        <v>591</v>
      </c>
      <c r="N36" s="373"/>
      <c r="O36" s="120"/>
      <c r="P36" s="375"/>
      <c r="Q36" s="376"/>
    </row>
    <row r="37" spans="1:17" s="352" customFormat="1">
      <c r="A37" s="337" t="s">
        <v>842</v>
      </c>
      <c r="B37" s="345"/>
      <c r="C37" s="345"/>
      <c r="D37" s="345"/>
      <c r="E37" s="338"/>
      <c r="F37" s="322"/>
      <c r="G37" s="353"/>
      <c r="H37" s="324"/>
      <c r="I37" s="283"/>
      <c r="J37" s="324"/>
      <c r="K37" s="271"/>
      <c r="L37" s="331"/>
      <c r="M37" s="513"/>
      <c r="N37" s="373"/>
      <c r="O37" s="120"/>
      <c r="P37" s="375"/>
      <c r="Q37" s="374"/>
    </row>
    <row r="38" spans="1:17" s="352" customFormat="1">
      <c r="A38" s="25" t="s">
        <v>42</v>
      </c>
      <c r="B38" s="23"/>
      <c r="C38" s="23"/>
      <c r="D38" s="23"/>
      <c r="E38" s="24" t="s">
        <v>43</v>
      </c>
      <c r="F38" s="21" t="s">
        <v>44</v>
      </c>
      <c r="G38" s="347">
        <v>7005</v>
      </c>
      <c r="H38" s="22">
        <v>8000</v>
      </c>
      <c r="I38" s="274">
        <v>8</v>
      </c>
      <c r="J38" s="22">
        <v>20000</v>
      </c>
      <c r="K38" s="274">
        <v>2</v>
      </c>
      <c r="L38" s="344"/>
      <c r="M38" s="267">
        <f t="shared" ref="M38:M45" si="0">K38*L38</f>
        <v>0</v>
      </c>
      <c r="N38" s="373"/>
      <c r="O38" s="371"/>
      <c r="P38" s="375"/>
      <c r="Q38" s="376"/>
    </row>
    <row r="39" spans="1:17" s="352" customFormat="1">
      <c r="A39" s="23" t="s">
        <v>45</v>
      </c>
      <c r="B39" s="23"/>
      <c r="C39" s="23"/>
      <c r="D39" s="23"/>
      <c r="E39" s="24" t="s">
        <v>46</v>
      </c>
      <c r="F39" s="21" t="s">
        <v>44</v>
      </c>
      <c r="G39" s="347">
        <v>7005</v>
      </c>
      <c r="H39" s="22">
        <v>8000</v>
      </c>
      <c r="I39" s="274">
        <v>8</v>
      </c>
      <c r="J39" s="22">
        <v>20000</v>
      </c>
      <c r="K39" s="274">
        <v>2</v>
      </c>
      <c r="L39" s="344"/>
      <c r="M39" s="267">
        <f t="shared" si="0"/>
        <v>0</v>
      </c>
      <c r="N39" s="373"/>
      <c r="O39" s="371"/>
      <c r="P39" s="375"/>
      <c r="Q39" s="376"/>
    </row>
    <row r="40" spans="1:17" s="352" customFormat="1">
      <c r="A40" s="25" t="s">
        <v>47</v>
      </c>
      <c r="B40" s="23"/>
      <c r="C40" s="23"/>
      <c r="D40" s="23"/>
      <c r="E40" s="24" t="s">
        <v>48</v>
      </c>
      <c r="F40" s="21" t="s">
        <v>44</v>
      </c>
      <c r="G40" s="347">
        <v>7005</v>
      </c>
      <c r="H40" s="22">
        <v>8000</v>
      </c>
      <c r="I40" s="274">
        <v>8</v>
      </c>
      <c r="J40" s="22">
        <v>20000</v>
      </c>
      <c r="K40" s="274">
        <v>2</v>
      </c>
      <c r="L40" s="344"/>
      <c r="M40" s="267">
        <f t="shared" si="0"/>
        <v>0</v>
      </c>
      <c r="N40" s="373"/>
      <c r="O40" s="371"/>
      <c r="P40" s="375"/>
      <c r="Q40" s="376"/>
    </row>
    <row r="41" spans="1:17" s="352" customFormat="1">
      <c r="A41" s="25" t="s">
        <v>49</v>
      </c>
      <c r="B41" s="23"/>
      <c r="C41" s="23"/>
      <c r="D41" s="23"/>
      <c r="E41" s="24" t="s">
        <v>50</v>
      </c>
      <c r="F41" s="21" t="s">
        <v>44</v>
      </c>
      <c r="G41" s="347">
        <v>7005</v>
      </c>
      <c r="H41" s="22">
        <v>8000</v>
      </c>
      <c r="I41" s="274">
        <v>8</v>
      </c>
      <c r="J41" s="22">
        <v>20000</v>
      </c>
      <c r="K41" s="274">
        <v>2</v>
      </c>
      <c r="L41" s="344"/>
      <c r="M41" s="267">
        <f t="shared" si="0"/>
        <v>0</v>
      </c>
      <c r="N41" s="373"/>
      <c r="O41" s="371"/>
      <c r="P41" s="375"/>
      <c r="Q41" s="376"/>
    </row>
    <row r="42" spans="1:17" s="352" customFormat="1">
      <c r="A42" s="23" t="s">
        <v>51</v>
      </c>
      <c r="B42" s="23"/>
      <c r="C42" s="23"/>
      <c r="D42" s="23"/>
      <c r="E42" s="24" t="s">
        <v>52</v>
      </c>
      <c r="F42" s="21" t="s">
        <v>44</v>
      </c>
      <c r="G42" s="347">
        <v>7005</v>
      </c>
      <c r="H42" s="22">
        <v>8000</v>
      </c>
      <c r="I42" s="274">
        <v>8</v>
      </c>
      <c r="J42" s="22">
        <v>20000</v>
      </c>
      <c r="K42" s="274">
        <v>2</v>
      </c>
      <c r="L42" s="344"/>
      <c r="M42" s="267">
        <f t="shared" si="0"/>
        <v>0</v>
      </c>
      <c r="N42" s="373"/>
      <c r="O42" s="371"/>
      <c r="P42" s="375"/>
      <c r="Q42" s="376"/>
    </row>
    <row r="43" spans="1:17" s="352" customFormat="1">
      <c r="A43" s="23" t="s">
        <v>53</v>
      </c>
      <c r="B43" s="23"/>
      <c r="C43" s="23"/>
      <c r="D43" s="23"/>
      <c r="E43" s="24" t="s">
        <v>33</v>
      </c>
      <c r="F43" s="21" t="s">
        <v>44</v>
      </c>
      <c r="G43" s="347">
        <v>7005</v>
      </c>
      <c r="H43" s="22">
        <v>200</v>
      </c>
      <c r="I43" s="274">
        <f>G43/H43</f>
        <v>35.024999999999999</v>
      </c>
      <c r="J43" s="22">
        <v>800</v>
      </c>
      <c r="K43" s="274">
        <f>G43/J43</f>
        <v>8.7562499999999996</v>
      </c>
      <c r="L43" s="344"/>
      <c r="M43" s="267">
        <f t="shared" si="0"/>
        <v>0</v>
      </c>
      <c r="N43" s="373"/>
      <c r="O43" s="371"/>
      <c r="P43" s="375"/>
      <c r="Q43" s="376"/>
    </row>
    <row r="44" spans="1:17" s="352" customFormat="1">
      <c r="A44" s="23" t="s">
        <v>36</v>
      </c>
      <c r="B44" s="23"/>
      <c r="C44" s="23"/>
      <c r="D44" s="23"/>
      <c r="E44" s="24" t="s">
        <v>37</v>
      </c>
      <c r="F44" s="21" t="s">
        <v>44</v>
      </c>
      <c r="G44" s="347">
        <v>7005</v>
      </c>
      <c r="H44" s="22">
        <v>400</v>
      </c>
      <c r="I44" s="274">
        <f>G44/H44</f>
        <v>17.512499999999999</v>
      </c>
      <c r="J44" s="22">
        <v>1500</v>
      </c>
      <c r="K44" s="274">
        <f t="shared" ref="K44:K45" si="1">G44/J44</f>
        <v>4.67</v>
      </c>
      <c r="L44" s="344"/>
      <c r="M44" s="267">
        <f t="shared" si="0"/>
        <v>0</v>
      </c>
      <c r="N44" s="373"/>
      <c r="O44" s="371"/>
      <c r="P44" s="375"/>
      <c r="Q44" s="376"/>
    </row>
    <row r="45" spans="1:17" s="352" customFormat="1">
      <c r="A45" s="23" t="s">
        <v>38</v>
      </c>
      <c r="B45" s="23"/>
      <c r="C45" s="23"/>
      <c r="D45" s="23"/>
      <c r="E45" s="24" t="s">
        <v>37</v>
      </c>
      <c r="F45" s="21" t="s">
        <v>44</v>
      </c>
      <c r="G45" s="347">
        <v>7005</v>
      </c>
      <c r="H45" s="22">
        <v>2000</v>
      </c>
      <c r="I45" s="274">
        <v>4</v>
      </c>
      <c r="J45" s="22">
        <v>5000</v>
      </c>
      <c r="K45" s="274">
        <f t="shared" si="1"/>
        <v>1.401</v>
      </c>
      <c r="L45" s="344"/>
      <c r="M45" s="267">
        <f t="shared" si="0"/>
        <v>0</v>
      </c>
      <c r="N45" s="373"/>
      <c r="O45" s="371"/>
      <c r="P45" s="375"/>
      <c r="Q45" s="376"/>
    </row>
    <row r="46" spans="1:17" s="352" customFormat="1">
      <c r="A46" s="345"/>
      <c r="B46" s="345"/>
      <c r="C46" s="345"/>
      <c r="D46" s="345"/>
      <c r="E46" s="338"/>
      <c r="F46" s="26" t="s">
        <v>54</v>
      </c>
      <c r="G46" s="348"/>
      <c r="H46" s="323"/>
      <c r="I46" s="218"/>
      <c r="J46" s="323"/>
      <c r="K46" s="275"/>
      <c r="L46" s="120"/>
      <c r="M46" s="515"/>
      <c r="N46" s="373"/>
      <c r="O46" s="120"/>
      <c r="P46" s="375"/>
      <c r="Q46" s="374"/>
    </row>
    <row r="47" spans="1:17" s="352" customFormat="1">
      <c r="A47" s="345"/>
      <c r="B47" s="345"/>
      <c r="C47" s="345"/>
      <c r="D47" s="345"/>
      <c r="E47" s="338"/>
      <c r="F47" s="26"/>
      <c r="G47" s="348"/>
      <c r="H47" s="323"/>
      <c r="I47" s="218"/>
      <c r="J47" s="323"/>
      <c r="K47" s="275"/>
      <c r="L47" s="120"/>
      <c r="M47" s="515"/>
      <c r="N47" s="373"/>
      <c r="O47" s="120"/>
      <c r="P47" s="375"/>
      <c r="Q47" s="374"/>
    </row>
    <row r="48" spans="1:17" s="352" customFormat="1">
      <c r="A48" s="6" t="s">
        <v>55</v>
      </c>
      <c r="B48" s="345"/>
      <c r="C48" s="345"/>
      <c r="D48" s="345"/>
      <c r="E48" s="338"/>
      <c r="F48" s="322"/>
      <c r="G48" s="353"/>
      <c r="H48" s="324"/>
      <c r="I48" s="283"/>
      <c r="J48" s="27"/>
      <c r="K48" s="271"/>
      <c r="L48" s="121"/>
      <c r="M48" s="516"/>
      <c r="N48" s="373"/>
      <c r="O48" s="377"/>
      <c r="P48" s="375"/>
      <c r="Q48" s="374"/>
    </row>
    <row r="49" spans="1:17" s="352" customFormat="1">
      <c r="A49" s="28" t="s">
        <v>42</v>
      </c>
      <c r="B49" s="23"/>
      <c r="C49" s="23"/>
      <c r="D49" s="23"/>
      <c r="E49" s="24" t="s">
        <v>43</v>
      </c>
      <c r="F49" s="21" t="s">
        <v>44</v>
      </c>
      <c r="G49" s="347"/>
      <c r="H49" s="22">
        <v>20000</v>
      </c>
      <c r="I49" s="199">
        <f t="shared" ref="I49:I56" si="2">+G49/H49</f>
        <v>0</v>
      </c>
      <c r="J49" s="22">
        <v>20000</v>
      </c>
      <c r="K49" s="368" t="s">
        <v>30</v>
      </c>
      <c r="L49" s="336" t="s">
        <v>590</v>
      </c>
      <c r="M49" s="267" t="s">
        <v>591</v>
      </c>
      <c r="N49" s="373"/>
      <c r="O49" s="120"/>
      <c r="P49" s="375"/>
      <c r="Q49" s="374"/>
    </row>
    <row r="50" spans="1:17" s="352" customFormat="1">
      <c r="A50" s="325" t="s">
        <v>56</v>
      </c>
      <c r="B50" s="23"/>
      <c r="C50" s="23"/>
      <c r="D50" s="23"/>
      <c r="E50" s="24" t="s">
        <v>52</v>
      </c>
      <c r="F50" s="21" t="s">
        <v>44</v>
      </c>
      <c r="G50" s="347"/>
      <c r="H50" s="22">
        <v>20000</v>
      </c>
      <c r="I50" s="199">
        <f t="shared" si="2"/>
        <v>0</v>
      </c>
      <c r="J50" s="22">
        <v>20000</v>
      </c>
      <c r="K50" s="368" t="s">
        <v>30</v>
      </c>
      <c r="L50" s="336" t="s">
        <v>590</v>
      </c>
      <c r="M50" s="267" t="s">
        <v>591</v>
      </c>
      <c r="N50" s="373"/>
      <c r="O50" s="120"/>
      <c r="P50" s="375"/>
      <c r="Q50" s="374"/>
    </row>
    <row r="51" spans="1:17" s="352" customFormat="1">
      <c r="A51" s="325" t="s">
        <v>57</v>
      </c>
      <c r="B51" s="23"/>
      <c r="C51" s="23"/>
      <c r="D51" s="23"/>
      <c r="E51" s="24" t="s">
        <v>58</v>
      </c>
      <c r="F51" s="21" t="s">
        <v>44</v>
      </c>
      <c r="G51" s="347"/>
      <c r="H51" s="22">
        <v>20000</v>
      </c>
      <c r="I51" s="199">
        <f t="shared" si="2"/>
        <v>0</v>
      </c>
      <c r="J51" s="22">
        <v>20000</v>
      </c>
      <c r="K51" s="368" t="s">
        <v>30</v>
      </c>
      <c r="L51" s="336" t="s">
        <v>590</v>
      </c>
      <c r="M51" s="267" t="s">
        <v>591</v>
      </c>
      <c r="N51" s="373"/>
      <c r="O51" s="120"/>
      <c r="P51" s="375"/>
      <c r="Q51" s="374"/>
    </row>
    <row r="52" spans="1:17" s="352" customFormat="1">
      <c r="A52" s="325" t="s">
        <v>53</v>
      </c>
      <c r="B52" s="23"/>
      <c r="C52" s="23"/>
      <c r="D52" s="23"/>
      <c r="E52" s="24" t="s">
        <v>33</v>
      </c>
      <c r="F52" s="21" t="s">
        <v>44</v>
      </c>
      <c r="G52" s="347"/>
      <c r="H52" s="22">
        <v>1500</v>
      </c>
      <c r="I52" s="199">
        <f t="shared" si="2"/>
        <v>0</v>
      </c>
      <c r="J52" s="22">
        <v>1500</v>
      </c>
      <c r="K52" s="368" t="s">
        <v>30</v>
      </c>
      <c r="L52" s="336" t="s">
        <v>590</v>
      </c>
      <c r="M52" s="267" t="s">
        <v>591</v>
      </c>
      <c r="N52" s="373"/>
      <c r="O52" s="120"/>
      <c r="P52" s="375"/>
      <c r="Q52" s="374"/>
    </row>
    <row r="53" spans="1:17" s="352" customFormat="1">
      <c r="A53" s="325" t="s">
        <v>36</v>
      </c>
      <c r="B53" s="23"/>
      <c r="C53" s="23"/>
      <c r="D53" s="23"/>
      <c r="E53" s="24" t="s">
        <v>37</v>
      </c>
      <c r="F53" s="21" t="s">
        <v>44</v>
      </c>
      <c r="G53" s="347"/>
      <c r="H53" s="22">
        <v>1500</v>
      </c>
      <c r="I53" s="199">
        <f t="shared" si="2"/>
        <v>0</v>
      </c>
      <c r="J53" s="22">
        <v>1500</v>
      </c>
      <c r="K53" s="368" t="s">
        <v>30</v>
      </c>
      <c r="L53" s="336" t="s">
        <v>590</v>
      </c>
      <c r="M53" s="267" t="s">
        <v>591</v>
      </c>
      <c r="N53" s="373"/>
      <c r="O53" s="120"/>
      <c r="P53" s="375"/>
      <c r="Q53" s="374"/>
    </row>
    <row r="54" spans="1:17" s="352" customFormat="1">
      <c r="A54" s="325" t="s">
        <v>38</v>
      </c>
      <c r="B54" s="23"/>
      <c r="C54" s="23"/>
      <c r="D54" s="23"/>
      <c r="E54" s="24" t="s">
        <v>37</v>
      </c>
      <c r="F54" s="21" t="s">
        <v>44</v>
      </c>
      <c r="G54" s="347"/>
      <c r="H54" s="22">
        <v>8000</v>
      </c>
      <c r="I54" s="199">
        <f t="shared" si="2"/>
        <v>0</v>
      </c>
      <c r="J54" s="22">
        <v>8000</v>
      </c>
      <c r="K54" s="368" t="s">
        <v>30</v>
      </c>
      <c r="L54" s="336" t="s">
        <v>590</v>
      </c>
      <c r="M54" s="267" t="s">
        <v>591</v>
      </c>
      <c r="N54" s="373"/>
      <c r="O54" s="120"/>
      <c r="P54" s="375"/>
      <c r="Q54" s="374"/>
    </row>
    <row r="55" spans="1:17" s="352" customFormat="1">
      <c r="A55" s="325" t="s">
        <v>41</v>
      </c>
      <c r="B55" s="23"/>
      <c r="C55" s="23"/>
      <c r="D55" s="23"/>
      <c r="E55" s="24"/>
      <c r="F55" s="21" t="s">
        <v>44</v>
      </c>
      <c r="G55" s="347"/>
      <c r="H55" s="22">
        <v>20000</v>
      </c>
      <c r="I55" s="199">
        <f t="shared" si="2"/>
        <v>0</v>
      </c>
      <c r="J55" s="22">
        <v>20000</v>
      </c>
      <c r="K55" s="368" t="s">
        <v>30</v>
      </c>
      <c r="L55" s="336" t="s">
        <v>590</v>
      </c>
      <c r="M55" s="267" t="s">
        <v>591</v>
      </c>
      <c r="N55" s="373"/>
      <c r="O55" s="120"/>
      <c r="P55" s="375"/>
      <c r="Q55" s="374"/>
    </row>
    <row r="56" spans="1:17" s="352" customFormat="1">
      <c r="A56" s="325" t="s">
        <v>475</v>
      </c>
      <c r="B56" s="138"/>
      <c r="C56" s="138"/>
      <c r="D56" s="139"/>
      <c r="E56" s="96" t="s">
        <v>494</v>
      </c>
      <c r="F56" s="95" t="s">
        <v>477</v>
      </c>
      <c r="G56" s="198"/>
      <c r="H56" s="88">
        <v>4000</v>
      </c>
      <c r="I56" s="199">
        <f t="shared" si="2"/>
        <v>0</v>
      </c>
      <c r="J56" s="88">
        <v>20000</v>
      </c>
      <c r="K56" s="368" t="s">
        <v>30</v>
      </c>
      <c r="L56" s="336" t="s">
        <v>590</v>
      </c>
      <c r="M56" s="267" t="s">
        <v>591</v>
      </c>
      <c r="N56" s="373"/>
      <c r="O56" s="120"/>
      <c r="P56" s="375"/>
      <c r="Q56" s="374"/>
    </row>
    <row r="57" spans="1:17" s="352" customFormat="1">
      <c r="A57" s="345"/>
      <c r="B57" s="345"/>
      <c r="C57" s="345"/>
      <c r="D57" s="345"/>
      <c r="E57" s="338"/>
      <c r="F57" s="26"/>
      <c r="G57" s="348"/>
      <c r="H57" s="323"/>
      <c r="I57" s="218"/>
      <c r="J57" s="323"/>
      <c r="K57" s="275"/>
      <c r="L57" s="120"/>
      <c r="M57" s="515"/>
      <c r="N57" s="373"/>
      <c r="O57" s="120"/>
      <c r="P57" s="375"/>
      <c r="Q57" s="374"/>
    </row>
    <row r="58" spans="1:17" s="352" customFormat="1">
      <c r="A58" s="337" t="s">
        <v>844</v>
      </c>
      <c r="B58" s="345"/>
      <c r="C58" s="345"/>
      <c r="D58" s="345"/>
      <c r="E58" s="338"/>
      <c r="F58" s="322"/>
      <c r="G58" s="353"/>
      <c r="H58" s="324"/>
      <c r="I58" s="283"/>
      <c r="J58" s="324"/>
      <c r="K58" s="396"/>
      <c r="L58" s="331"/>
      <c r="M58" s="513"/>
      <c r="N58" s="255"/>
      <c r="O58" s="120"/>
      <c r="P58" s="375"/>
      <c r="Q58" s="374"/>
    </row>
    <row r="59" spans="1:17" s="352" customFormat="1">
      <c r="A59" s="30" t="s">
        <v>59</v>
      </c>
      <c r="B59" s="23"/>
      <c r="C59" s="23"/>
      <c r="D59" s="23"/>
      <c r="E59" s="31" t="s">
        <v>60</v>
      </c>
      <c r="F59" s="21" t="s">
        <v>44</v>
      </c>
      <c r="G59" s="347">
        <f>9108+2745</f>
        <v>11853</v>
      </c>
      <c r="H59" s="625" t="s">
        <v>150</v>
      </c>
      <c r="I59" s="626"/>
      <c r="J59" s="22">
        <v>8000</v>
      </c>
      <c r="K59" s="274">
        <v>3</v>
      </c>
      <c r="L59" s="344"/>
      <c r="M59" s="267">
        <f>K59*L59</f>
        <v>0</v>
      </c>
      <c r="N59" s="373"/>
      <c r="O59" s="371"/>
      <c r="P59" s="375"/>
      <c r="Q59" s="376"/>
    </row>
    <row r="60" spans="1:17" s="352" customFormat="1">
      <c r="A60" s="30" t="s">
        <v>61</v>
      </c>
      <c r="B60" s="23"/>
      <c r="C60" s="23"/>
      <c r="D60" s="23"/>
      <c r="E60" s="24" t="s">
        <v>62</v>
      </c>
      <c r="F60" s="21" t="s">
        <v>44</v>
      </c>
      <c r="G60" s="347">
        <f t="shared" ref="G60:G63" si="3">9108+2745</f>
        <v>11853</v>
      </c>
      <c r="H60" s="627"/>
      <c r="I60" s="628"/>
      <c r="J60" s="22">
        <v>8000</v>
      </c>
      <c r="K60" s="274">
        <v>3</v>
      </c>
      <c r="L60" s="344"/>
      <c r="M60" s="267">
        <f>K60*L60</f>
        <v>0</v>
      </c>
      <c r="N60" s="373"/>
      <c r="O60" s="371"/>
      <c r="P60" s="375"/>
      <c r="Q60" s="376"/>
    </row>
    <row r="61" spans="1:17" s="352" customFormat="1">
      <c r="A61" s="30" t="s">
        <v>63</v>
      </c>
      <c r="B61" s="23"/>
      <c r="C61" s="23"/>
      <c r="D61" s="23"/>
      <c r="E61" s="24" t="s">
        <v>64</v>
      </c>
      <c r="F61" s="21" t="s">
        <v>44</v>
      </c>
      <c r="G61" s="347">
        <f t="shared" si="3"/>
        <v>11853</v>
      </c>
      <c r="H61" s="627"/>
      <c r="I61" s="628"/>
      <c r="J61" s="22">
        <v>8000</v>
      </c>
      <c r="K61" s="274">
        <v>3</v>
      </c>
      <c r="L61" s="344"/>
      <c r="M61" s="267">
        <f>K61*L61</f>
        <v>0</v>
      </c>
      <c r="N61" s="373"/>
      <c r="O61" s="371"/>
      <c r="P61" s="375"/>
      <c r="Q61" s="376"/>
    </row>
    <row r="62" spans="1:17" s="352" customFormat="1">
      <c r="A62" s="30" t="s">
        <v>65</v>
      </c>
      <c r="B62" s="23"/>
      <c r="C62" s="23"/>
      <c r="D62" s="23"/>
      <c r="E62" s="24" t="s">
        <v>66</v>
      </c>
      <c r="F62" s="21" t="s">
        <v>44</v>
      </c>
      <c r="G62" s="347">
        <f t="shared" si="3"/>
        <v>11853</v>
      </c>
      <c r="H62" s="627"/>
      <c r="I62" s="628"/>
      <c r="J62" s="22">
        <v>8000</v>
      </c>
      <c r="K62" s="274">
        <v>3</v>
      </c>
      <c r="L62" s="344"/>
      <c r="M62" s="267">
        <f>K62*L62</f>
        <v>0</v>
      </c>
      <c r="N62" s="373"/>
      <c r="O62" s="371"/>
      <c r="P62" s="375"/>
      <c r="Q62" s="376"/>
    </row>
    <row r="63" spans="1:17" s="352" customFormat="1">
      <c r="A63" s="30" t="s">
        <v>67</v>
      </c>
      <c r="B63" s="23"/>
      <c r="C63" s="23"/>
      <c r="D63" s="23"/>
      <c r="E63" s="31" t="s">
        <v>68</v>
      </c>
      <c r="F63" s="21" t="s">
        <v>44</v>
      </c>
      <c r="G63" s="347">
        <f t="shared" si="3"/>
        <v>11853</v>
      </c>
      <c r="H63" s="629"/>
      <c r="I63" s="630"/>
      <c r="J63" s="22">
        <v>8000</v>
      </c>
      <c r="K63" s="274">
        <v>3</v>
      </c>
      <c r="L63" s="344"/>
      <c r="M63" s="267">
        <f>K63*L63</f>
        <v>0</v>
      </c>
      <c r="N63" s="373"/>
      <c r="O63" s="371"/>
      <c r="P63" s="375"/>
      <c r="Q63" s="376"/>
    </row>
    <row r="64" spans="1:17">
      <c r="A64" s="345"/>
      <c r="B64" s="345"/>
      <c r="C64" s="345"/>
      <c r="D64" s="345"/>
      <c r="E64" s="338"/>
      <c r="F64" s="26"/>
      <c r="G64" s="348"/>
      <c r="H64" s="323"/>
      <c r="I64" s="218"/>
      <c r="J64" s="323"/>
      <c r="K64" s="396"/>
      <c r="L64" s="120"/>
      <c r="M64" s="515"/>
      <c r="O64" s="120"/>
    </row>
    <row r="65" spans="1:17">
      <c r="A65" s="345"/>
      <c r="B65" s="345"/>
      <c r="C65" s="345"/>
      <c r="D65" s="345"/>
      <c r="E65" s="338"/>
      <c r="F65" s="26"/>
      <c r="G65" s="348"/>
      <c r="H65" s="323"/>
      <c r="I65" s="218"/>
      <c r="J65" s="323"/>
      <c r="K65" s="275"/>
      <c r="L65" s="120"/>
      <c r="M65" s="515"/>
      <c r="O65" s="120"/>
    </row>
    <row r="66" spans="1:17">
      <c r="A66" s="337" t="s">
        <v>69</v>
      </c>
      <c r="B66" s="345"/>
      <c r="C66" s="345"/>
      <c r="D66" s="345"/>
      <c r="E66" s="338"/>
      <c r="F66" s="322"/>
      <c r="G66" s="353"/>
      <c r="H66" s="324"/>
      <c r="I66" s="283"/>
      <c r="J66" s="324"/>
      <c r="K66" s="271"/>
      <c r="L66" s="331"/>
      <c r="M66" s="513"/>
      <c r="O66" s="120"/>
    </row>
    <row r="67" spans="1:17">
      <c r="A67" s="32" t="s">
        <v>70</v>
      </c>
      <c r="B67" s="345"/>
      <c r="C67" s="345"/>
      <c r="D67" s="345"/>
      <c r="E67" s="338"/>
      <c r="F67" s="322"/>
      <c r="G67" s="353"/>
      <c r="H67" s="324"/>
      <c r="I67" s="283"/>
      <c r="J67" s="324"/>
      <c r="K67" s="271"/>
      <c r="L67" s="331"/>
      <c r="M67" s="513"/>
      <c r="O67" s="120"/>
    </row>
    <row r="68" spans="1:17">
      <c r="A68" s="25" t="s">
        <v>42</v>
      </c>
      <c r="B68" s="23"/>
      <c r="C68" s="23"/>
      <c r="D68" s="23"/>
      <c r="E68" s="24" t="s">
        <v>43</v>
      </c>
      <c r="F68" s="95" t="s">
        <v>482</v>
      </c>
      <c r="G68" s="347">
        <v>710</v>
      </c>
      <c r="H68" s="22">
        <v>15000</v>
      </c>
      <c r="I68" s="368">
        <v>1</v>
      </c>
      <c r="J68" s="22">
        <v>50000</v>
      </c>
      <c r="K68" s="368">
        <v>1</v>
      </c>
      <c r="L68" s="344"/>
      <c r="M68" s="267">
        <f t="shared" ref="M68:M76" si="4">K68*L68</f>
        <v>0</v>
      </c>
      <c r="N68" s="379"/>
      <c r="O68" s="120"/>
      <c r="Q68" s="376"/>
    </row>
    <row r="69" spans="1:17">
      <c r="A69" s="23" t="s">
        <v>45</v>
      </c>
      <c r="B69" s="23"/>
      <c r="C69" s="23"/>
      <c r="D69" s="23"/>
      <c r="E69" s="24" t="s">
        <v>46</v>
      </c>
      <c r="F69" s="95" t="s">
        <v>482</v>
      </c>
      <c r="G69" s="347">
        <v>710</v>
      </c>
      <c r="H69" s="22">
        <v>15000</v>
      </c>
      <c r="I69" s="368">
        <v>1</v>
      </c>
      <c r="J69" s="22">
        <v>50000</v>
      </c>
      <c r="K69" s="368">
        <v>1</v>
      </c>
      <c r="L69" s="344"/>
      <c r="M69" s="267">
        <f t="shared" si="4"/>
        <v>0</v>
      </c>
      <c r="O69" s="120"/>
      <c r="Q69" s="376"/>
    </row>
    <row r="70" spans="1:17">
      <c r="A70" s="25" t="s">
        <v>47</v>
      </c>
      <c r="B70" s="23"/>
      <c r="C70" s="23"/>
      <c r="D70" s="23"/>
      <c r="E70" s="24" t="s">
        <v>48</v>
      </c>
      <c r="F70" s="95" t="s">
        <v>482</v>
      </c>
      <c r="G70" s="347">
        <v>710</v>
      </c>
      <c r="H70" s="22">
        <v>15000</v>
      </c>
      <c r="I70" s="368">
        <v>1</v>
      </c>
      <c r="J70" s="22">
        <v>50000</v>
      </c>
      <c r="K70" s="368">
        <v>1</v>
      </c>
      <c r="L70" s="344"/>
      <c r="M70" s="267">
        <f t="shared" si="4"/>
        <v>0</v>
      </c>
      <c r="O70" s="120"/>
      <c r="Q70" s="376"/>
    </row>
    <row r="71" spans="1:17">
      <c r="A71" s="25" t="s">
        <v>49</v>
      </c>
      <c r="B71" s="23"/>
      <c r="C71" s="23"/>
      <c r="D71" s="23"/>
      <c r="E71" s="24" t="s">
        <v>50</v>
      </c>
      <c r="F71" s="95" t="s">
        <v>482</v>
      </c>
      <c r="G71" s="347">
        <v>710</v>
      </c>
      <c r="H71" s="22">
        <v>15000</v>
      </c>
      <c r="I71" s="368">
        <v>1</v>
      </c>
      <c r="J71" s="22">
        <v>50000</v>
      </c>
      <c r="K71" s="368">
        <v>1</v>
      </c>
      <c r="L71" s="344"/>
      <c r="M71" s="267">
        <f t="shared" si="4"/>
        <v>0</v>
      </c>
      <c r="O71" s="120"/>
      <c r="Q71" s="376"/>
    </row>
    <row r="72" spans="1:17">
      <c r="A72" s="23" t="s">
        <v>51</v>
      </c>
      <c r="B72" s="23"/>
      <c r="C72" s="23"/>
      <c r="D72" s="23"/>
      <c r="E72" s="24" t="s">
        <v>52</v>
      </c>
      <c r="F72" s="95" t="s">
        <v>482</v>
      </c>
      <c r="G72" s="347">
        <v>710</v>
      </c>
      <c r="H72" s="22">
        <v>15000</v>
      </c>
      <c r="I72" s="368">
        <v>1</v>
      </c>
      <c r="J72" s="22">
        <v>50000</v>
      </c>
      <c r="K72" s="368">
        <v>1</v>
      </c>
      <c r="L72" s="344"/>
      <c r="M72" s="267">
        <f t="shared" si="4"/>
        <v>0</v>
      </c>
      <c r="O72" s="120"/>
      <c r="Q72" s="376"/>
    </row>
    <row r="73" spans="1:17">
      <c r="A73" s="346" t="s">
        <v>56</v>
      </c>
      <c r="B73" s="23"/>
      <c r="C73" s="23"/>
      <c r="D73" s="23"/>
      <c r="E73" s="24" t="s">
        <v>52</v>
      </c>
      <c r="F73" s="95" t="s">
        <v>482</v>
      </c>
      <c r="G73" s="347">
        <v>710</v>
      </c>
      <c r="H73" s="22">
        <v>15000</v>
      </c>
      <c r="I73" s="368">
        <v>1</v>
      </c>
      <c r="J73" s="22">
        <v>50000</v>
      </c>
      <c r="K73" s="368">
        <v>1</v>
      </c>
      <c r="L73" s="344"/>
      <c r="M73" s="267">
        <f t="shared" si="4"/>
        <v>0</v>
      </c>
      <c r="O73" s="120"/>
    </row>
    <row r="74" spans="1:17">
      <c r="A74" s="346" t="s">
        <v>57</v>
      </c>
      <c r="B74" s="23"/>
      <c r="C74" s="23"/>
      <c r="D74" s="23"/>
      <c r="E74" s="24" t="s">
        <v>58</v>
      </c>
      <c r="F74" s="95" t="s">
        <v>482</v>
      </c>
      <c r="G74" s="347">
        <v>710</v>
      </c>
      <c r="H74" s="22">
        <v>15000</v>
      </c>
      <c r="I74" s="368">
        <v>1</v>
      </c>
      <c r="J74" s="22">
        <v>50000</v>
      </c>
      <c r="K74" s="368">
        <v>1</v>
      </c>
      <c r="L74" s="344"/>
      <c r="M74" s="267">
        <f t="shared" si="4"/>
        <v>0</v>
      </c>
      <c r="O74" s="120"/>
    </row>
    <row r="75" spans="1:17">
      <c r="A75" s="346" t="s">
        <v>475</v>
      </c>
      <c r="B75" s="138"/>
      <c r="C75" s="138"/>
      <c r="D75" s="139"/>
      <c r="E75" s="96" t="s">
        <v>476</v>
      </c>
      <c r="F75" s="95" t="s">
        <v>482</v>
      </c>
      <c r="G75" s="347">
        <v>710</v>
      </c>
      <c r="H75" s="88">
        <v>15000</v>
      </c>
      <c r="I75" s="368">
        <v>1</v>
      </c>
      <c r="J75" s="88">
        <v>50000</v>
      </c>
      <c r="K75" s="368">
        <v>1</v>
      </c>
      <c r="L75" s="344"/>
      <c r="M75" s="267">
        <f t="shared" si="4"/>
        <v>0</v>
      </c>
      <c r="O75" s="120"/>
    </row>
    <row r="76" spans="1:17">
      <c r="A76" s="346" t="s">
        <v>41</v>
      </c>
      <c r="B76" s="93"/>
      <c r="C76" s="93"/>
      <c r="D76" s="93"/>
      <c r="E76" s="96"/>
      <c r="F76" s="95" t="s">
        <v>477</v>
      </c>
      <c r="G76" s="347">
        <v>710</v>
      </c>
      <c r="H76" s="88">
        <v>4000</v>
      </c>
      <c r="I76" s="368">
        <v>1</v>
      </c>
      <c r="J76" s="88">
        <v>20000</v>
      </c>
      <c r="K76" s="368">
        <v>1</v>
      </c>
      <c r="L76" s="344"/>
      <c r="M76" s="267">
        <f t="shared" si="4"/>
        <v>0</v>
      </c>
      <c r="O76" s="120"/>
    </row>
    <row r="77" spans="1:17">
      <c r="A77" s="346" t="s">
        <v>72</v>
      </c>
      <c r="B77" s="345"/>
      <c r="C77" s="345"/>
      <c r="D77" s="345"/>
      <c r="E77" s="140"/>
      <c r="F77" s="108"/>
      <c r="G77" s="197"/>
      <c r="H77" s="116"/>
      <c r="I77" s="218"/>
      <c r="J77" s="33"/>
      <c r="K77" s="276"/>
      <c r="L77" s="123"/>
      <c r="M77" s="517"/>
      <c r="O77" s="123"/>
    </row>
    <row r="78" spans="1:17">
      <c r="A78" s="23"/>
      <c r="B78" s="345"/>
      <c r="C78" s="345"/>
      <c r="D78" s="345"/>
      <c r="E78" s="140"/>
      <c r="F78" s="108"/>
      <c r="G78" s="197"/>
      <c r="H78" s="116"/>
      <c r="I78" s="218"/>
      <c r="J78" s="33"/>
      <c r="K78" s="276"/>
      <c r="L78" s="123"/>
      <c r="M78" s="517"/>
      <c r="O78" s="123"/>
    </row>
    <row r="79" spans="1:17">
      <c r="A79" s="32" t="s">
        <v>73</v>
      </c>
      <c r="B79" s="23"/>
      <c r="C79" s="23"/>
      <c r="D79" s="23"/>
      <c r="E79" s="25"/>
      <c r="F79" s="115"/>
      <c r="G79" s="353"/>
      <c r="H79" s="34"/>
      <c r="I79" s="283"/>
      <c r="J79" s="34"/>
      <c r="K79" s="271"/>
      <c r="L79" s="331"/>
      <c r="M79" s="513"/>
      <c r="O79" s="120"/>
    </row>
    <row r="80" spans="1:17">
      <c r="A80" s="23" t="s">
        <v>53</v>
      </c>
      <c r="B80" s="23"/>
      <c r="C80" s="23"/>
      <c r="D80" s="23"/>
      <c r="E80" s="24" t="s">
        <v>33</v>
      </c>
      <c r="F80" s="95" t="s">
        <v>482</v>
      </c>
      <c r="G80" s="347"/>
      <c r="H80" s="88">
        <v>200</v>
      </c>
      <c r="I80" s="199">
        <f t="shared" ref="I80:I82" si="5">+G80/H80</f>
        <v>0</v>
      </c>
      <c r="J80" s="88" t="s">
        <v>478</v>
      </c>
      <c r="K80" s="368" t="s">
        <v>30</v>
      </c>
      <c r="L80" s="336" t="s">
        <v>590</v>
      </c>
      <c r="M80" s="267" t="s">
        <v>591</v>
      </c>
      <c r="O80" s="120"/>
    </row>
    <row r="81" spans="1:17">
      <c r="A81" s="23" t="s">
        <v>74</v>
      </c>
      <c r="B81" s="23"/>
      <c r="C81" s="23"/>
      <c r="D81" s="23"/>
      <c r="E81" s="24" t="s">
        <v>37</v>
      </c>
      <c r="F81" s="95" t="s">
        <v>482</v>
      </c>
      <c r="G81" s="347"/>
      <c r="H81" s="88">
        <v>200</v>
      </c>
      <c r="I81" s="199">
        <f t="shared" si="5"/>
        <v>0</v>
      </c>
      <c r="J81" s="88" t="s">
        <v>479</v>
      </c>
      <c r="K81" s="368" t="s">
        <v>30</v>
      </c>
      <c r="L81" s="336" t="s">
        <v>590</v>
      </c>
      <c r="M81" s="267" t="s">
        <v>591</v>
      </c>
      <c r="O81" s="120"/>
    </row>
    <row r="82" spans="1:17">
      <c r="A82" s="23" t="s">
        <v>75</v>
      </c>
      <c r="B82" s="23"/>
      <c r="C82" s="23"/>
      <c r="D82" s="23"/>
      <c r="E82" s="24" t="s">
        <v>37</v>
      </c>
      <c r="F82" s="95" t="s">
        <v>482</v>
      </c>
      <c r="G82" s="347"/>
      <c r="H82" s="88">
        <v>1000</v>
      </c>
      <c r="I82" s="199">
        <f t="shared" si="5"/>
        <v>0</v>
      </c>
      <c r="J82" s="88" t="s">
        <v>480</v>
      </c>
      <c r="K82" s="368" t="s">
        <v>30</v>
      </c>
      <c r="L82" s="336" t="s">
        <v>590</v>
      </c>
      <c r="M82" s="267" t="s">
        <v>591</v>
      </c>
      <c r="O82" s="120"/>
    </row>
    <row r="83" spans="1:17">
      <c r="A83" s="345"/>
      <c r="B83" s="345"/>
      <c r="C83" s="345"/>
      <c r="D83" s="345"/>
      <c r="E83" s="141" t="s">
        <v>81</v>
      </c>
      <c r="F83" s="339"/>
      <c r="G83" s="348"/>
      <c r="H83" s="323"/>
      <c r="I83" s="218"/>
      <c r="J83" s="323"/>
      <c r="K83" s="275"/>
      <c r="L83" s="120"/>
      <c r="M83" s="515"/>
      <c r="O83" s="120"/>
    </row>
    <row r="84" spans="1:17">
      <c r="A84" s="345"/>
      <c r="B84" s="345"/>
      <c r="C84" s="345"/>
      <c r="D84" s="345"/>
      <c r="E84" s="142" t="s">
        <v>82</v>
      </c>
      <c r="F84" s="339"/>
      <c r="G84" s="348"/>
      <c r="H84" s="323"/>
      <c r="I84" s="218"/>
      <c r="J84" s="323"/>
      <c r="K84" s="275"/>
      <c r="L84" s="120"/>
      <c r="M84" s="515"/>
      <c r="O84" s="120"/>
    </row>
    <row r="85" spans="1:17">
      <c r="A85" s="337" t="s">
        <v>76</v>
      </c>
      <c r="B85" s="345"/>
      <c r="C85" s="345"/>
      <c r="D85" s="345"/>
      <c r="E85" s="338"/>
      <c r="F85" s="322"/>
      <c r="G85" s="353"/>
      <c r="H85" s="324"/>
      <c r="I85" s="283"/>
      <c r="J85" s="324"/>
      <c r="K85" s="271"/>
      <c r="L85" s="331"/>
      <c r="M85" s="513"/>
      <c r="O85" s="120"/>
    </row>
    <row r="86" spans="1:17">
      <c r="A86" s="32" t="s">
        <v>840</v>
      </c>
      <c r="B86" s="23"/>
      <c r="C86" s="23"/>
      <c r="D86" s="23"/>
      <c r="E86" s="25" t="s">
        <v>845</v>
      </c>
      <c r="F86" s="115"/>
      <c r="G86" s="353"/>
      <c r="H86" s="34"/>
      <c r="I86" s="283"/>
      <c r="J86" s="34"/>
      <c r="K86" s="271"/>
      <c r="L86" s="331"/>
      <c r="M86" s="513"/>
      <c r="O86" s="120"/>
    </row>
    <row r="87" spans="1:17">
      <c r="A87" s="23" t="s">
        <v>53</v>
      </c>
      <c r="B87" s="23"/>
      <c r="C87" s="23"/>
      <c r="D87" s="23"/>
      <c r="E87" s="24" t="s">
        <v>33</v>
      </c>
      <c r="F87" s="95" t="s">
        <v>482</v>
      </c>
      <c r="G87" s="347">
        <f>542+337.5</f>
        <v>879.5</v>
      </c>
      <c r="H87" s="22" t="s">
        <v>77</v>
      </c>
      <c r="I87" s="199">
        <f>+K87*4</f>
        <v>40</v>
      </c>
      <c r="J87" s="22" t="s">
        <v>78</v>
      </c>
      <c r="K87" s="274">
        <v>10</v>
      </c>
      <c r="L87" s="344"/>
      <c r="M87" s="267">
        <f>K87*L87</f>
        <v>0</v>
      </c>
      <c r="O87" s="371"/>
      <c r="Q87" s="376"/>
    </row>
    <row r="88" spans="1:17">
      <c r="A88" s="23" t="s">
        <v>36</v>
      </c>
      <c r="B88" s="23"/>
      <c r="C88" s="23"/>
      <c r="D88" s="23"/>
      <c r="E88" s="24" t="s">
        <v>37</v>
      </c>
      <c r="F88" s="95" t="s">
        <v>482</v>
      </c>
      <c r="G88" s="347">
        <f t="shared" ref="G88:G89" si="6">542+337.5</f>
        <v>879.5</v>
      </c>
      <c r="H88" s="22" t="s">
        <v>77</v>
      </c>
      <c r="I88" s="199">
        <f t="shared" ref="I88:I89" si="7">+K88*4</f>
        <v>40</v>
      </c>
      <c r="J88" s="22" t="s">
        <v>78</v>
      </c>
      <c r="K88" s="274">
        <v>10</v>
      </c>
      <c r="L88" s="344"/>
      <c r="M88" s="267">
        <f>K88*L88</f>
        <v>0</v>
      </c>
      <c r="O88" s="371"/>
      <c r="Q88" s="376"/>
    </row>
    <row r="89" spans="1:17">
      <c r="A89" s="23" t="s">
        <v>79</v>
      </c>
      <c r="B89" s="23"/>
      <c r="C89" s="23"/>
      <c r="D89" s="23"/>
      <c r="E89" s="24" t="s">
        <v>37</v>
      </c>
      <c r="F89" s="95" t="s">
        <v>482</v>
      </c>
      <c r="G89" s="347">
        <f t="shared" si="6"/>
        <v>879.5</v>
      </c>
      <c r="H89" s="22" t="s">
        <v>80</v>
      </c>
      <c r="I89" s="199">
        <f t="shared" si="7"/>
        <v>16</v>
      </c>
      <c r="J89" s="22" t="s">
        <v>817</v>
      </c>
      <c r="K89" s="274">
        <v>4</v>
      </c>
      <c r="L89" s="344"/>
      <c r="M89" s="267">
        <f>K89*L89</f>
        <v>0</v>
      </c>
      <c r="O89" s="371"/>
      <c r="Q89" s="376"/>
    </row>
    <row r="90" spans="1:17">
      <c r="A90" s="23"/>
      <c r="B90" s="23"/>
      <c r="C90" s="23"/>
      <c r="D90" s="23"/>
      <c r="E90" s="25"/>
      <c r="F90" s="35" t="s">
        <v>81</v>
      </c>
      <c r="G90" s="348"/>
      <c r="H90" s="36"/>
      <c r="I90" s="218"/>
      <c r="J90" s="36"/>
      <c r="K90" s="275"/>
      <c r="L90" s="120"/>
      <c r="M90" s="515"/>
      <c r="O90" s="120"/>
    </row>
    <row r="91" spans="1:17">
      <c r="A91" s="23"/>
      <c r="B91" s="23"/>
      <c r="C91" s="23"/>
      <c r="D91" s="23"/>
      <c r="E91" s="25"/>
      <c r="F91" s="37" t="s">
        <v>82</v>
      </c>
      <c r="G91" s="348"/>
      <c r="H91" s="36"/>
      <c r="I91" s="218"/>
      <c r="J91" s="36"/>
      <c r="K91" s="275"/>
      <c r="L91" s="120"/>
      <c r="M91" s="515"/>
      <c r="O91" s="120"/>
    </row>
    <row r="92" spans="1:17">
      <c r="A92" s="337" t="s">
        <v>481</v>
      </c>
      <c r="B92" s="89"/>
      <c r="C92" s="89"/>
      <c r="D92" s="89"/>
      <c r="E92" s="90"/>
      <c r="F92" s="91"/>
      <c r="G92" s="213"/>
      <c r="H92" s="92"/>
      <c r="I92" s="278"/>
      <c r="J92" s="92"/>
      <c r="K92" s="277"/>
      <c r="L92" s="120"/>
      <c r="M92" s="515"/>
      <c r="O92" s="120"/>
    </row>
    <row r="93" spans="1:17">
      <c r="A93" s="346" t="s">
        <v>53</v>
      </c>
      <c r="B93" s="93"/>
      <c r="C93" s="93"/>
      <c r="D93" s="93"/>
      <c r="E93" s="94" t="s">
        <v>33</v>
      </c>
      <c r="F93" s="95" t="s">
        <v>482</v>
      </c>
      <c r="G93" s="208"/>
      <c r="H93" s="88">
        <v>100</v>
      </c>
      <c r="I93" s="199">
        <f t="shared" ref="I93:I97" si="8">+G93/H93</f>
        <v>0</v>
      </c>
      <c r="J93" s="88">
        <v>400</v>
      </c>
      <c r="K93" s="368" t="s">
        <v>30</v>
      </c>
      <c r="L93" s="336" t="s">
        <v>590</v>
      </c>
      <c r="M93" s="267" t="s">
        <v>591</v>
      </c>
      <c r="O93" s="120"/>
    </row>
    <row r="94" spans="1:17">
      <c r="A94" s="346" t="s">
        <v>483</v>
      </c>
      <c r="B94" s="93"/>
      <c r="C94" s="93"/>
      <c r="D94" s="93"/>
      <c r="E94" s="94" t="s">
        <v>37</v>
      </c>
      <c r="F94" s="95" t="s">
        <v>482</v>
      </c>
      <c r="G94" s="208"/>
      <c r="H94" s="88">
        <v>100</v>
      </c>
      <c r="I94" s="199">
        <f t="shared" si="8"/>
        <v>0</v>
      </c>
      <c r="J94" s="88">
        <v>400</v>
      </c>
      <c r="K94" s="368" t="s">
        <v>30</v>
      </c>
      <c r="L94" s="336" t="s">
        <v>590</v>
      </c>
      <c r="M94" s="267" t="s">
        <v>591</v>
      </c>
      <c r="O94" s="120"/>
    </row>
    <row r="95" spans="1:17">
      <c r="A95" s="346" t="s">
        <v>484</v>
      </c>
      <c r="B95" s="93"/>
      <c r="C95" s="93"/>
      <c r="D95" s="93"/>
      <c r="E95" s="96" t="s">
        <v>50</v>
      </c>
      <c r="F95" s="95" t="s">
        <v>482</v>
      </c>
      <c r="G95" s="208"/>
      <c r="H95" s="88">
        <v>2000</v>
      </c>
      <c r="I95" s="199">
        <f t="shared" si="8"/>
        <v>0</v>
      </c>
      <c r="J95" s="99">
        <v>8000</v>
      </c>
      <c r="K95" s="368" t="s">
        <v>30</v>
      </c>
      <c r="L95" s="336" t="s">
        <v>590</v>
      </c>
      <c r="M95" s="267" t="s">
        <v>591</v>
      </c>
      <c r="O95" s="120"/>
    </row>
    <row r="96" spans="1:17">
      <c r="A96" s="346" t="s">
        <v>485</v>
      </c>
      <c r="B96" s="93"/>
      <c r="C96" s="93"/>
      <c r="D96" s="93"/>
      <c r="E96" s="96" t="s">
        <v>52</v>
      </c>
      <c r="F96" s="95" t="s">
        <v>482</v>
      </c>
      <c r="G96" s="208"/>
      <c r="H96" s="88">
        <v>4000</v>
      </c>
      <c r="I96" s="199">
        <f t="shared" si="8"/>
        <v>0</v>
      </c>
      <c r="J96" s="88">
        <v>8000</v>
      </c>
      <c r="K96" s="368" t="s">
        <v>30</v>
      </c>
      <c r="L96" s="336" t="s">
        <v>590</v>
      </c>
      <c r="M96" s="267" t="s">
        <v>591</v>
      </c>
      <c r="O96" s="120"/>
    </row>
    <row r="97" spans="1:17">
      <c r="A97" s="346" t="s">
        <v>775</v>
      </c>
      <c r="B97" s="93"/>
      <c r="C97" s="93"/>
      <c r="D97" s="93"/>
      <c r="E97" s="96" t="s">
        <v>776</v>
      </c>
      <c r="F97" s="95" t="s">
        <v>477</v>
      </c>
      <c r="G97" s="208"/>
      <c r="H97" s="88">
        <v>1000</v>
      </c>
      <c r="I97" s="199">
        <f t="shared" si="8"/>
        <v>0</v>
      </c>
      <c r="J97" s="88">
        <v>8000</v>
      </c>
      <c r="K97" s="368" t="s">
        <v>30</v>
      </c>
      <c r="L97" s="336" t="s">
        <v>590</v>
      </c>
      <c r="M97" s="267" t="s">
        <v>591</v>
      </c>
      <c r="O97" s="120"/>
      <c r="Q97" s="376"/>
    </row>
    <row r="98" spans="1:17">
      <c r="A98" s="345"/>
      <c r="B98" s="345"/>
      <c r="C98" s="345"/>
      <c r="D98" s="345"/>
      <c r="E98" s="338"/>
      <c r="F98" s="339"/>
      <c r="G98" s="209"/>
      <c r="H98" s="323"/>
      <c r="I98" s="218"/>
      <c r="J98" s="323"/>
      <c r="K98" s="275"/>
      <c r="L98" s="120"/>
      <c r="M98" s="515"/>
      <c r="O98" s="120"/>
    </row>
    <row r="99" spans="1:17">
      <c r="A99" s="337" t="s">
        <v>83</v>
      </c>
      <c r="B99" s="345"/>
      <c r="C99" s="345"/>
      <c r="D99" s="345"/>
      <c r="E99" s="338"/>
      <c r="F99" s="322"/>
      <c r="G99" s="353"/>
      <c r="H99" s="324"/>
      <c r="I99" s="283"/>
      <c r="J99" s="324"/>
      <c r="K99" s="271"/>
      <c r="L99" s="331"/>
      <c r="M99" s="513"/>
      <c r="O99" s="120"/>
    </row>
    <row r="100" spans="1:17">
      <c r="A100" s="346" t="s">
        <v>84</v>
      </c>
      <c r="B100" s="345"/>
      <c r="C100" s="345"/>
      <c r="D100" s="345"/>
      <c r="E100" s="340" t="s">
        <v>50</v>
      </c>
      <c r="F100" s="341" t="s">
        <v>44</v>
      </c>
      <c r="G100" s="347"/>
      <c r="H100" s="342">
        <v>500</v>
      </c>
      <c r="I100" s="199">
        <f t="shared" ref="I100:I105" si="9">+G100/H100</f>
        <v>0</v>
      </c>
      <c r="J100" s="342">
        <v>2000</v>
      </c>
      <c r="K100" s="368" t="s">
        <v>30</v>
      </c>
      <c r="L100" s="336" t="s">
        <v>590</v>
      </c>
      <c r="M100" s="267" t="s">
        <v>591</v>
      </c>
      <c r="O100" s="120"/>
    </row>
    <row r="101" spans="1:17">
      <c r="A101" s="346" t="s">
        <v>53</v>
      </c>
      <c r="B101" s="345"/>
      <c r="C101" s="345"/>
      <c r="D101" s="345"/>
      <c r="E101" s="340" t="s">
        <v>33</v>
      </c>
      <c r="F101" s="341" t="s">
        <v>44</v>
      </c>
      <c r="G101" s="347"/>
      <c r="H101" s="342">
        <v>100</v>
      </c>
      <c r="I101" s="199">
        <f t="shared" si="9"/>
        <v>0</v>
      </c>
      <c r="J101" s="342">
        <v>400</v>
      </c>
      <c r="K101" s="368" t="s">
        <v>30</v>
      </c>
      <c r="L101" s="336" t="s">
        <v>590</v>
      </c>
      <c r="M101" s="267" t="s">
        <v>591</v>
      </c>
      <c r="O101" s="120"/>
    </row>
    <row r="102" spans="1:17">
      <c r="A102" s="346" t="s">
        <v>85</v>
      </c>
      <c r="B102" s="345"/>
      <c r="C102" s="345"/>
      <c r="D102" s="345"/>
      <c r="E102" s="340" t="s">
        <v>86</v>
      </c>
      <c r="F102" s="341" t="s">
        <v>44</v>
      </c>
      <c r="G102" s="347"/>
      <c r="H102" s="342">
        <v>500</v>
      </c>
      <c r="I102" s="199">
        <f t="shared" si="9"/>
        <v>0</v>
      </c>
      <c r="J102" s="38">
        <v>2000</v>
      </c>
      <c r="K102" s="368" t="s">
        <v>30</v>
      </c>
      <c r="L102" s="336" t="s">
        <v>590</v>
      </c>
      <c r="M102" s="267" t="s">
        <v>591</v>
      </c>
      <c r="O102" s="120"/>
    </row>
    <row r="103" spans="1:17" s="351" customFormat="1" ht="13.35" customHeight="1">
      <c r="A103" s="346" t="s">
        <v>47</v>
      </c>
      <c r="B103" s="93"/>
      <c r="C103" s="93"/>
      <c r="D103" s="93"/>
      <c r="E103" s="96" t="s">
        <v>48</v>
      </c>
      <c r="F103" s="95" t="s">
        <v>477</v>
      </c>
      <c r="G103" s="198"/>
      <c r="H103" s="88">
        <v>500</v>
      </c>
      <c r="I103" s="199">
        <f t="shared" si="9"/>
        <v>0</v>
      </c>
      <c r="J103" s="88">
        <v>2000</v>
      </c>
      <c r="K103" s="368" t="s">
        <v>30</v>
      </c>
      <c r="L103" s="336" t="s">
        <v>590</v>
      </c>
      <c r="M103" s="267" t="s">
        <v>591</v>
      </c>
      <c r="N103" s="380"/>
      <c r="O103" s="120"/>
      <c r="P103" s="378"/>
      <c r="Q103" s="381"/>
    </row>
    <row r="104" spans="1:17" s="351" customFormat="1" ht="13.35" customHeight="1">
      <c r="A104" s="346" t="s">
        <v>51</v>
      </c>
      <c r="B104" s="93"/>
      <c r="C104" s="93"/>
      <c r="D104" s="93"/>
      <c r="E104" s="96" t="s">
        <v>52</v>
      </c>
      <c r="F104" s="95" t="s">
        <v>477</v>
      </c>
      <c r="G104" s="198"/>
      <c r="H104" s="88">
        <v>4000</v>
      </c>
      <c r="I104" s="199">
        <f t="shared" si="9"/>
        <v>0</v>
      </c>
      <c r="J104" s="88">
        <v>20000</v>
      </c>
      <c r="K104" s="368" t="s">
        <v>30</v>
      </c>
      <c r="L104" s="336" t="s">
        <v>590</v>
      </c>
      <c r="M104" s="267" t="s">
        <v>591</v>
      </c>
      <c r="N104" s="380"/>
      <c r="O104" s="120"/>
      <c r="P104" s="378"/>
      <c r="Q104" s="381"/>
    </row>
    <row r="105" spans="1:17" s="351" customFormat="1" ht="13.35" customHeight="1">
      <c r="A105" s="346" t="s">
        <v>486</v>
      </c>
      <c r="B105" s="110"/>
      <c r="C105" s="110"/>
      <c r="D105" s="110"/>
      <c r="E105" s="51"/>
      <c r="F105" s="52" t="s">
        <v>477</v>
      </c>
      <c r="G105" s="198"/>
      <c r="H105" s="54">
        <v>4000</v>
      </c>
      <c r="I105" s="199">
        <f t="shared" si="9"/>
        <v>0</v>
      </c>
      <c r="J105" s="143">
        <v>20000</v>
      </c>
      <c r="K105" s="368" t="s">
        <v>30</v>
      </c>
      <c r="L105" s="336" t="s">
        <v>590</v>
      </c>
      <c r="M105" s="267" t="s">
        <v>591</v>
      </c>
      <c r="N105" s="380"/>
      <c r="O105" s="120"/>
      <c r="P105" s="378"/>
      <c r="Q105" s="381"/>
    </row>
    <row r="106" spans="1:17" s="351" customFormat="1" ht="13.35" customHeight="1">
      <c r="A106" s="346" t="s">
        <v>487</v>
      </c>
      <c r="B106" s="110"/>
      <c r="C106" s="110"/>
      <c r="D106" s="110"/>
      <c r="E106" s="97"/>
      <c r="F106" s="328"/>
      <c r="G106" s="210"/>
      <c r="H106" s="329"/>
      <c r="I106" s="278"/>
      <c r="J106" s="329"/>
      <c r="K106" s="278"/>
      <c r="L106" s="130"/>
      <c r="M106" s="518"/>
      <c r="N106" s="380"/>
      <c r="O106" s="130"/>
      <c r="P106" s="378"/>
      <c r="Q106" s="381"/>
    </row>
    <row r="107" spans="1:17">
      <c r="A107" s="11"/>
      <c r="B107" s="11"/>
      <c r="C107" s="11"/>
      <c r="D107" s="11"/>
      <c r="E107" s="326"/>
      <c r="F107" s="339"/>
      <c r="G107" s="348"/>
      <c r="H107" s="323"/>
      <c r="I107" s="218"/>
      <c r="J107" s="33"/>
      <c r="K107" s="275"/>
      <c r="L107" s="123"/>
      <c r="M107" s="515"/>
      <c r="O107" s="123"/>
    </row>
    <row r="108" spans="1:17">
      <c r="A108" s="345"/>
      <c r="B108" s="345"/>
      <c r="C108" s="345"/>
      <c r="D108" s="345"/>
      <c r="E108" s="338"/>
      <c r="F108" s="339"/>
      <c r="G108" s="209"/>
      <c r="H108" s="323"/>
      <c r="I108" s="218"/>
      <c r="J108" s="323"/>
      <c r="K108" s="275"/>
      <c r="L108" s="120"/>
      <c r="M108" s="515"/>
      <c r="O108" s="120"/>
    </row>
    <row r="109" spans="1:17">
      <c r="A109" s="337" t="s">
        <v>572</v>
      </c>
      <c r="B109" s="345"/>
      <c r="C109" s="345"/>
      <c r="D109" s="345"/>
      <c r="E109" s="338"/>
      <c r="F109" s="322"/>
      <c r="G109" s="353"/>
      <c r="H109" s="324"/>
      <c r="I109" s="283"/>
      <c r="J109" s="324"/>
      <c r="K109" s="271"/>
      <c r="L109" s="331"/>
      <c r="M109" s="513"/>
      <c r="O109" s="120"/>
    </row>
    <row r="110" spans="1:17">
      <c r="A110" s="337" t="s">
        <v>87</v>
      </c>
      <c r="B110" s="345"/>
      <c r="C110" s="345"/>
      <c r="D110" s="345"/>
      <c r="E110" s="338"/>
      <c r="F110" s="322"/>
      <c r="G110" s="353"/>
      <c r="H110" s="324"/>
      <c r="I110" s="283"/>
      <c r="J110" s="324"/>
      <c r="K110" s="271"/>
      <c r="L110" s="331"/>
      <c r="M110" s="513"/>
      <c r="O110" s="120"/>
    </row>
    <row r="111" spans="1:17">
      <c r="A111" s="32" t="s">
        <v>88</v>
      </c>
      <c r="B111" s="23"/>
      <c r="C111" s="23"/>
      <c r="D111" s="23"/>
      <c r="E111" s="25"/>
      <c r="F111" s="115"/>
      <c r="G111" s="353"/>
      <c r="H111" s="34"/>
      <c r="I111" s="283"/>
      <c r="J111" s="34"/>
      <c r="K111" s="271"/>
      <c r="L111" s="331"/>
      <c r="M111" s="513"/>
      <c r="O111" s="120"/>
    </row>
    <row r="112" spans="1:17">
      <c r="A112" s="23" t="s">
        <v>89</v>
      </c>
      <c r="B112" s="23"/>
      <c r="C112" s="23"/>
      <c r="D112" s="23"/>
      <c r="E112" s="24" t="s">
        <v>90</v>
      </c>
      <c r="F112" s="21" t="s">
        <v>71</v>
      </c>
      <c r="G112" s="347">
        <f>1368+1803</f>
        <v>3171</v>
      </c>
      <c r="H112" s="22">
        <v>5000</v>
      </c>
      <c r="I112" s="199">
        <v>2</v>
      </c>
      <c r="J112" s="39">
        <v>5000</v>
      </c>
      <c r="K112" s="368" t="s">
        <v>30</v>
      </c>
      <c r="L112" s="336" t="s">
        <v>590</v>
      </c>
      <c r="M112" s="267" t="s">
        <v>591</v>
      </c>
      <c r="O112" s="120"/>
      <c r="Q112" s="376"/>
    </row>
    <row r="113" spans="1:17">
      <c r="A113" s="23" t="s">
        <v>91</v>
      </c>
      <c r="B113" s="23"/>
      <c r="C113" s="23"/>
      <c r="D113" s="23"/>
      <c r="E113" s="24" t="s">
        <v>50</v>
      </c>
      <c r="F113" s="21" t="s">
        <v>71</v>
      </c>
      <c r="G113" s="347">
        <f t="shared" ref="G113:G117" si="10">1368+1803</f>
        <v>3171</v>
      </c>
      <c r="H113" s="22">
        <v>5000</v>
      </c>
      <c r="I113" s="199">
        <v>2</v>
      </c>
      <c r="J113" s="39">
        <v>5000</v>
      </c>
      <c r="K113" s="368" t="s">
        <v>30</v>
      </c>
      <c r="L113" s="336" t="s">
        <v>590</v>
      </c>
      <c r="M113" s="267" t="s">
        <v>591</v>
      </c>
      <c r="O113" s="120"/>
      <c r="Q113" s="376"/>
    </row>
    <row r="114" spans="1:17">
      <c r="A114" s="23" t="s">
        <v>92</v>
      </c>
      <c r="B114" s="23"/>
      <c r="C114" s="23"/>
      <c r="D114" s="23"/>
      <c r="E114" s="24" t="s">
        <v>50</v>
      </c>
      <c r="F114" s="21" t="s">
        <v>71</v>
      </c>
      <c r="G114" s="347">
        <f t="shared" si="10"/>
        <v>3171</v>
      </c>
      <c r="H114" s="22">
        <v>3000</v>
      </c>
      <c r="I114" s="199">
        <v>2</v>
      </c>
      <c r="J114" s="39">
        <v>10000</v>
      </c>
      <c r="K114" s="368" t="s">
        <v>30</v>
      </c>
      <c r="L114" s="336" t="s">
        <v>590</v>
      </c>
      <c r="M114" s="267" t="s">
        <v>591</v>
      </c>
      <c r="O114" s="120"/>
      <c r="Q114" s="376"/>
    </row>
    <row r="115" spans="1:17">
      <c r="A115" s="23" t="s">
        <v>573</v>
      </c>
      <c r="B115" s="23"/>
      <c r="C115" s="23"/>
      <c r="D115" s="23"/>
      <c r="E115" s="24" t="s">
        <v>93</v>
      </c>
      <c r="F115" s="21" t="s">
        <v>71</v>
      </c>
      <c r="G115" s="347">
        <f t="shared" si="10"/>
        <v>3171</v>
      </c>
      <c r="H115" s="22">
        <v>3000</v>
      </c>
      <c r="I115" s="199">
        <v>2</v>
      </c>
      <c r="J115" s="22">
        <v>10000</v>
      </c>
      <c r="K115" s="368" t="s">
        <v>30</v>
      </c>
      <c r="L115" s="336" t="s">
        <v>590</v>
      </c>
      <c r="M115" s="267" t="s">
        <v>591</v>
      </c>
      <c r="O115" s="120"/>
      <c r="Q115" s="376"/>
    </row>
    <row r="116" spans="1:17">
      <c r="A116" s="23" t="s">
        <v>94</v>
      </c>
      <c r="B116" s="23"/>
      <c r="C116" s="23"/>
      <c r="D116" s="23"/>
      <c r="E116" s="31" t="s">
        <v>95</v>
      </c>
      <c r="F116" s="21" t="s">
        <v>71</v>
      </c>
      <c r="G116" s="347">
        <f t="shared" si="10"/>
        <v>3171</v>
      </c>
      <c r="H116" s="22">
        <v>3000</v>
      </c>
      <c r="I116" s="199">
        <v>2</v>
      </c>
      <c r="J116" s="22">
        <v>10000</v>
      </c>
      <c r="K116" s="368" t="s">
        <v>30</v>
      </c>
      <c r="L116" s="336" t="s">
        <v>590</v>
      </c>
      <c r="M116" s="267" t="s">
        <v>591</v>
      </c>
      <c r="O116" s="120"/>
      <c r="Q116" s="376"/>
    </row>
    <row r="117" spans="1:17">
      <c r="A117" s="23" t="s">
        <v>51</v>
      </c>
      <c r="B117" s="23"/>
      <c r="C117" s="23"/>
      <c r="D117" s="23"/>
      <c r="E117" s="24" t="s">
        <v>52</v>
      </c>
      <c r="F117" s="21" t="s">
        <v>71</v>
      </c>
      <c r="G117" s="347">
        <f t="shared" si="10"/>
        <v>3171</v>
      </c>
      <c r="H117" s="22">
        <v>10000</v>
      </c>
      <c r="I117" s="199">
        <v>1</v>
      </c>
      <c r="J117" s="22">
        <v>40000</v>
      </c>
      <c r="K117" s="368" t="s">
        <v>30</v>
      </c>
      <c r="L117" s="336" t="s">
        <v>590</v>
      </c>
      <c r="M117" s="267" t="s">
        <v>591</v>
      </c>
      <c r="O117" s="120"/>
      <c r="Q117" s="376"/>
    </row>
    <row r="118" spans="1:17">
      <c r="A118" s="23" t="s">
        <v>53</v>
      </c>
      <c r="B118" s="23"/>
      <c r="C118" s="23"/>
      <c r="D118" s="23"/>
      <c r="E118" s="31" t="s">
        <v>33</v>
      </c>
      <c r="F118" s="21" t="s">
        <v>44</v>
      </c>
      <c r="G118" s="347">
        <f>3820+4507</f>
        <v>8327</v>
      </c>
      <c r="H118" s="22">
        <v>500</v>
      </c>
      <c r="I118" s="199">
        <f>G118/H118</f>
        <v>16.654</v>
      </c>
      <c r="J118" s="39">
        <v>2000</v>
      </c>
      <c r="K118" s="274">
        <v>1</v>
      </c>
      <c r="L118" s="344"/>
      <c r="M118" s="267">
        <f t="shared" ref="M118:M121" si="11">K118*L118</f>
        <v>0</v>
      </c>
      <c r="O118" s="120"/>
      <c r="Q118" s="376"/>
    </row>
    <row r="119" spans="1:17">
      <c r="A119" s="23" t="s">
        <v>36</v>
      </c>
      <c r="B119" s="23"/>
      <c r="C119" s="23"/>
      <c r="D119" s="23"/>
      <c r="E119" s="31" t="s">
        <v>37</v>
      </c>
      <c r="F119" s="21" t="s">
        <v>44</v>
      </c>
      <c r="G119" s="347">
        <f t="shared" ref="G119:G121" si="12">3820+4507</f>
        <v>8327</v>
      </c>
      <c r="H119" s="22">
        <v>500</v>
      </c>
      <c r="I119" s="199">
        <f t="shared" ref="I119:I121" si="13">G119/H119</f>
        <v>16.654</v>
      </c>
      <c r="J119" s="39">
        <v>2000</v>
      </c>
      <c r="K119" s="274">
        <v>1</v>
      </c>
      <c r="L119" s="344"/>
      <c r="M119" s="267">
        <f t="shared" si="11"/>
        <v>0</v>
      </c>
      <c r="O119" s="120"/>
      <c r="Q119" s="376"/>
    </row>
    <row r="120" spans="1:17">
      <c r="A120" s="23" t="s">
        <v>96</v>
      </c>
      <c r="B120" s="23"/>
      <c r="C120" s="23"/>
      <c r="D120" s="23"/>
      <c r="E120" s="31" t="s">
        <v>37</v>
      </c>
      <c r="F120" s="21" t="s">
        <v>44</v>
      </c>
      <c r="G120" s="347">
        <f t="shared" si="12"/>
        <v>8327</v>
      </c>
      <c r="H120" s="22">
        <v>10000</v>
      </c>
      <c r="I120" s="199">
        <v>2</v>
      </c>
      <c r="J120" s="39">
        <v>20000</v>
      </c>
      <c r="K120" s="274">
        <v>1</v>
      </c>
      <c r="L120" s="344"/>
      <c r="M120" s="267">
        <f t="shared" si="11"/>
        <v>0</v>
      </c>
      <c r="O120" s="120"/>
      <c r="Q120" s="376"/>
    </row>
    <row r="121" spans="1:17">
      <c r="A121" s="23" t="s">
        <v>97</v>
      </c>
      <c r="B121" s="23"/>
      <c r="C121" s="23"/>
      <c r="D121" s="23"/>
      <c r="E121" s="24" t="s">
        <v>98</v>
      </c>
      <c r="F121" s="21" t="s">
        <v>44</v>
      </c>
      <c r="G121" s="347">
        <f t="shared" si="12"/>
        <v>8327</v>
      </c>
      <c r="H121" s="22">
        <v>2000</v>
      </c>
      <c r="I121" s="199">
        <f t="shared" si="13"/>
        <v>4.1635</v>
      </c>
      <c r="J121" s="39">
        <v>8000</v>
      </c>
      <c r="K121" s="274">
        <v>1</v>
      </c>
      <c r="L121" s="344"/>
      <c r="M121" s="267">
        <f t="shared" si="11"/>
        <v>0</v>
      </c>
      <c r="O121" s="120"/>
      <c r="Q121" s="376"/>
    </row>
    <row r="122" spans="1:17">
      <c r="A122" s="345"/>
      <c r="B122" s="345"/>
      <c r="C122" s="345"/>
      <c r="D122" s="345"/>
      <c r="E122" s="338"/>
      <c r="F122" s="339"/>
      <c r="G122" s="348"/>
      <c r="H122" s="323"/>
      <c r="I122" s="218"/>
      <c r="J122" s="323"/>
      <c r="K122" s="279"/>
      <c r="L122" s="111"/>
      <c r="M122" s="515"/>
      <c r="O122" s="120"/>
    </row>
    <row r="123" spans="1:17">
      <c r="A123" s="337" t="s">
        <v>99</v>
      </c>
      <c r="B123" s="345"/>
      <c r="C123" s="345"/>
      <c r="D123" s="345"/>
      <c r="E123" s="338"/>
      <c r="F123" s="322"/>
      <c r="G123" s="353"/>
      <c r="H123" s="324"/>
      <c r="I123" s="283"/>
      <c r="J123" s="324"/>
      <c r="K123" s="271"/>
      <c r="L123" s="331"/>
      <c r="M123" s="513"/>
      <c r="O123" s="120"/>
    </row>
    <row r="124" spans="1:17">
      <c r="A124" s="345" t="s">
        <v>100</v>
      </c>
      <c r="B124" s="345"/>
      <c r="C124" s="345"/>
      <c r="D124" s="345"/>
      <c r="E124" s="340"/>
      <c r="F124" s="341" t="s">
        <v>101</v>
      </c>
      <c r="G124" s="347"/>
      <c r="H124" s="342" t="s">
        <v>830</v>
      </c>
      <c r="I124" s="199">
        <v>0</v>
      </c>
      <c r="J124" s="342">
        <v>0.25</v>
      </c>
      <c r="K124" s="368" t="s">
        <v>30</v>
      </c>
      <c r="L124" s="336" t="s">
        <v>590</v>
      </c>
      <c r="M124" s="267" t="s">
        <v>591</v>
      </c>
      <c r="O124" s="120"/>
      <c r="Q124" s="376"/>
    </row>
    <row r="125" spans="1:17">
      <c r="A125" s="345" t="s">
        <v>102</v>
      </c>
      <c r="B125" s="345"/>
      <c r="C125" s="345"/>
      <c r="D125" s="345"/>
      <c r="E125" s="340"/>
      <c r="F125" s="341" t="s">
        <v>101</v>
      </c>
      <c r="G125" s="347"/>
      <c r="H125" s="342" t="s">
        <v>830</v>
      </c>
      <c r="I125" s="199">
        <v>0</v>
      </c>
      <c r="J125" s="342">
        <v>0.25</v>
      </c>
      <c r="K125" s="368" t="s">
        <v>30</v>
      </c>
      <c r="L125" s="336" t="s">
        <v>590</v>
      </c>
      <c r="M125" s="267" t="s">
        <v>591</v>
      </c>
      <c r="O125" s="120"/>
      <c r="Q125" s="376"/>
    </row>
    <row r="126" spans="1:17">
      <c r="A126" s="345" t="s">
        <v>831</v>
      </c>
      <c r="B126" s="345"/>
      <c r="C126" s="345"/>
      <c r="D126" s="345"/>
      <c r="E126" s="340"/>
      <c r="F126" s="341" t="s">
        <v>833</v>
      </c>
      <c r="G126" s="347"/>
      <c r="H126" s="342"/>
      <c r="I126" s="199">
        <v>0</v>
      </c>
      <c r="J126" s="342"/>
      <c r="K126" s="368" t="s">
        <v>30</v>
      </c>
      <c r="L126" s="336" t="s">
        <v>590</v>
      </c>
      <c r="M126" s="267" t="s">
        <v>591</v>
      </c>
      <c r="O126" s="120"/>
      <c r="Q126" s="376"/>
    </row>
    <row r="127" spans="1:17">
      <c r="A127" s="345"/>
      <c r="B127" s="345"/>
      <c r="C127" s="345"/>
      <c r="D127" s="11"/>
      <c r="E127" s="44" t="s">
        <v>832</v>
      </c>
      <c r="F127" s="115"/>
      <c r="G127" s="348"/>
      <c r="H127" s="323"/>
      <c r="I127" s="218"/>
      <c r="J127" s="323"/>
      <c r="K127" s="275"/>
      <c r="L127" s="120"/>
      <c r="M127" s="515"/>
      <c r="O127" s="120"/>
    </row>
    <row r="128" spans="1:17">
      <c r="A128" s="345"/>
      <c r="B128" s="345"/>
      <c r="C128" s="345"/>
      <c r="D128" s="345"/>
      <c r="E128" s="338" t="s">
        <v>797</v>
      </c>
      <c r="F128" s="339"/>
      <c r="G128" s="348"/>
      <c r="H128" s="323"/>
      <c r="I128" s="218"/>
      <c r="J128" s="323"/>
      <c r="K128" s="275"/>
      <c r="L128" s="120"/>
      <c r="M128" s="515"/>
      <c r="O128" s="120"/>
    </row>
    <row r="129" spans="1:23" ht="15.75" thickBot="1">
      <c r="A129" s="345"/>
      <c r="B129" s="345"/>
      <c r="C129" s="345"/>
      <c r="D129" s="345"/>
      <c r="E129" s="338"/>
      <c r="F129" s="41"/>
      <c r="G129" s="212"/>
      <c r="H129" s="42"/>
      <c r="I129" s="302"/>
      <c r="J129" s="43"/>
      <c r="K129" s="280" t="s">
        <v>21</v>
      </c>
      <c r="L129" s="553">
        <f>SUM(M27:M128)</f>
        <v>0</v>
      </c>
      <c r="M129" s="553"/>
      <c r="N129" s="382"/>
      <c r="O129" s="378"/>
      <c r="Q129" s="328"/>
      <c r="R129" s="135"/>
      <c r="S129" s="131"/>
      <c r="T129" s="131"/>
      <c r="U129" s="131"/>
      <c r="V129" s="136"/>
      <c r="W129" s="176"/>
    </row>
    <row r="130" spans="1:23">
      <c r="A130" s="337" t="s">
        <v>103</v>
      </c>
      <c r="B130" s="345"/>
      <c r="C130" s="345"/>
      <c r="D130" s="345"/>
      <c r="E130" s="338"/>
      <c r="F130" s="322"/>
      <c r="G130" s="353"/>
      <c r="H130" s="345"/>
      <c r="I130" s="283"/>
      <c r="J130" s="345"/>
      <c r="K130" s="271"/>
      <c r="L130" s="113"/>
      <c r="M130" s="513"/>
      <c r="O130" s="122"/>
    </row>
    <row r="131" spans="1:23">
      <c r="A131" s="337"/>
      <c r="B131" s="345"/>
      <c r="C131" s="345"/>
      <c r="D131" s="345"/>
      <c r="E131" s="338"/>
      <c r="F131" s="322"/>
      <c r="G131" s="353"/>
      <c r="H131" s="345"/>
      <c r="I131" s="283"/>
      <c r="J131" s="345"/>
      <c r="K131" s="271"/>
      <c r="L131" s="113"/>
      <c r="M131" s="513"/>
      <c r="O131" s="122"/>
    </row>
    <row r="132" spans="1:23">
      <c r="A132" s="337" t="s">
        <v>104</v>
      </c>
      <c r="B132" s="345"/>
      <c r="C132" s="345"/>
      <c r="D132" s="345"/>
      <c r="E132" s="338"/>
      <c r="F132" s="322"/>
      <c r="G132" s="353"/>
      <c r="H132" s="324"/>
      <c r="I132" s="283"/>
      <c r="J132" s="324"/>
      <c r="K132" s="271"/>
      <c r="L132" s="331"/>
      <c r="M132" s="513"/>
      <c r="O132" s="120"/>
    </row>
    <row r="133" spans="1:23">
      <c r="A133" s="337" t="s">
        <v>488</v>
      </c>
      <c r="B133" s="345"/>
      <c r="C133" s="345"/>
      <c r="D133" s="345"/>
      <c r="E133" s="338"/>
      <c r="F133" s="322"/>
      <c r="G133" s="353"/>
      <c r="H133" s="324"/>
      <c r="I133" s="283"/>
      <c r="J133" s="324"/>
      <c r="K133" s="271"/>
      <c r="L133" s="331"/>
      <c r="M133" s="513"/>
      <c r="O133" s="120"/>
    </row>
    <row r="134" spans="1:23">
      <c r="A134" s="23" t="s">
        <v>105</v>
      </c>
      <c r="B134" s="23"/>
      <c r="C134" s="23"/>
      <c r="D134" s="23"/>
      <c r="E134" s="24" t="s">
        <v>90</v>
      </c>
      <c r="F134" s="144" t="s">
        <v>106</v>
      </c>
      <c r="G134" s="347">
        <f>1434+650</f>
        <v>2084</v>
      </c>
      <c r="H134" s="145">
        <v>1000</v>
      </c>
      <c r="I134" s="199">
        <f>K134*4</f>
        <v>12</v>
      </c>
      <c r="J134" s="22">
        <v>4000</v>
      </c>
      <c r="K134" s="274">
        <v>3</v>
      </c>
      <c r="L134" s="344"/>
      <c r="M134" s="267">
        <f t="shared" ref="M134:M147" si="14">K134*L134</f>
        <v>0</v>
      </c>
      <c r="O134" s="383"/>
      <c r="Q134" s="376"/>
    </row>
    <row r="135" spans="1:23">
      <c r="A135" s="23" t="s">
        <v>574</v>
      </c>
      <c r="B135" s="23"/>
      <c r="C135" s="23"/>
      <c r="D135" s="23"/>
      <c r="E135" s="24" t="s">
        <v>50</v>
      </c>
      <c r="F135" s="144" t="s">
        <v>106</v>
      </c>
      <c r="G135" s="347">
        <f t="shared" ref="G135:G143" si="15">1434+650</f>
        <v>2084</v>
      </c>
      <c r="H135" s="145">
        <v>1000</v>
      </c>
      <c r="I135" s="199">
        <f t="shared" ref="I135:I147" si="16">K135*4</f>
        <v>12</v>
      </c>
      <c r="J135" s="22">
        <v>4000</v>
      </c>
      <c r="K135" s="274">
        <v>3</v>
      </c>
      <c r="L135" s="344"/>
      <c r="M135" s="267">
        <f t="shared" si="14"/>
        <v>0</v>
      </c>
      <c r="O135" s="383"/>
      <c r="Q135" s="376"/>
    </row>
    <row r="136" spans="1:23" s="351" customFormat="1" ht="13.35" customHeight="1">
      <c r="A136" s="23" t="s">
        <v>575</v>
      </c>
      <c r="B136" s="89"/>
      <c r="C136" s="89"/>
      <c r="D136" s="89"/>
      <c r="E136" s="96" t="s">
        <v>50</v>
      </c>
      <c r="F136" s="144" t="s">
        <v>106</v>
      </c>
      <c r="G136" s="347">
        <f t="shared" si="15"/>
        <v>2084</v>
      </c>
      <c r="H136" s="147">
        <v>4000</v>
      </c>
      <c r="I136" s="199">
        <f t="shared" si="16"/>
        <v>8</v>
      </c>
      <c r="J136" s="88">
        <v>16000</v>
      </c>
      <c r="K136" s="274">
        <v>2</v>
      </c>
      <c r="L136" s="344"/>
      <c r="M136" s="267">
        <f t="shared" si="14"/>
        <v>0</v>
      </c>
      <c r="N136" s="380"/>
      <c r="O136" s="383"/>
      <c r="P136" s="378"/>
      <c r="Q136" s="376"/>
    </row>
    <row r="137" spans="1:23">
      <c r="A137" s="23" t="s">
        <v>576</v>
      </c>
      <c r="B137" s="23"/>
      <c r="C137" s="23"/>
      <c r="D137" s="23"/>
      <c r="E137" s="24" t="s">
        <v>109</v>
      </c>
      <c r="F137" s="144" t="s">
        <v>110</v>
      </c>
      <c r="G137" s="347">
        <f t="shared" si="15"/>
        <v>2084</v>
      </c>
      <c r="H137" s="145">
        <v>2000</v>
      </c>
      <c r="I137" s="199">
        <f t="shared" si="16"/>
        <v>12</v>
      </c>
      <c r="J137" s="22">
        <v>4000</v>
      </c>
      <c r="K137" s="274">
        <v>3</v>
      </c>
      <c r="L137" s="344"/>
      <c r="M137" s="267">
        <f t="shared" si="14"/>
        <v>0</v>
      </c>
      <c r="O137" s="383"/>
      <c r="Q137" s="376"/>
    </row>
    <row r="138" spans="1:23" s="351" customFormat="1" ht="13.35" customHeight="1">
      <c r="A138" s="346" t="s">
        <v>489</v>
      </c>
      <c r="B138" s="89"/>
      <c r="C138" s="89"/>
      <c r="D138" s="89"/>
      <c r="E138" s="96" t="s">
        <v>129</v>
      </c>
      <c r="F138" s="146" t="s">
        <v>577</v>
      </c>
      <c r="G138" s="347">
        <f t="shared" si="15"/>
        <v>2084</v>
      </c>
      <c r="H138" s="147">
        <v>2000</v>
      </c>
      <c r="I138" s="199">
        <f t="shared" si="16"/>
        <v>12</v>
      </c>
      <c r="J138" s="88">
        <v>4000</v>
      </c>
      <c r="K138" s="274">
        <v>3</v>
      </c>
      <c r="L138" s="344"/>
      <c r="M138" s="267">
        <f t="shared" si="14"/>
        <v>0</v>
      </c>
      <c r="N138" s="380"/>
      <c r="O138" s="383"/>
      <c r="P138" s="378"/>
      <c r="Q138" s="376"/>
    </row>
    <row r="139" spans="1:23">
      <c r="A139" s="346" t="s">
        <v>578</v>
      </c>
      <c r="B139" s="23"/>
      <c r="C139" s="23"/>
      <c r="D139" s="23"/>
      <c r="E139" s="24" t="s">
        <v>93</v>
      </c>
      <c r="F139" s="144" t="s">
        <v>106</v>
      </c>
      <c r="G139" s="347">
        <f t="shared" si="15"/>
        <v>2084</v>
      </c>
      <c r="H139" s="145">
        <v>2000</v>
      </c>
      <c r="I139" s="199">
        <f t="shared" si="16"/>
        <v>12</v>
      </c>
      <c r="J139" s="22">
        <v>4000</v>
      </c>
      <c r="K139" s="274">
        <v>3</v>
      </c>
      <c r="L139" s="344"/>
      <c r="M139" s="267">
        <f t="shared" si="14"/>
        <v>0</v>
      </c>
      <c r="N139" s="384"/>
      <c r="O139" s="383"/>
      <c r="Q139" s="376"/>
    </row>
    <row r="140" spans="1:23">
      <c r="A140" s="346" t="s">
        <v>111</v>
      </c>
      <c r="B140" s="23"/>
      <c r="C140" s="23"/>
      <c r="D140" s="23"/>
      <c r="E140" s="24" t="s">
        <v>95</v>
      </c>
      <c r="F140" s="144" t="s">
        <v>106</v>
      </c>
      <c r="G140" s="347">
        <f t="shared" si="15"/>
        <v>2084</v>
      </c>
      <c r="H140" s="145">
        <v>2000</v>
      </c>
      <c r="I140" s="199">
        <f t="shared" si="16"/>
        <v>8</v>
      </c>
      <c r="J140" s="22">
        <v>8000</v>
      </c>
      <c r="K140" s="274">
        <v>2</v>
      </c>
      <c r="L140" s="344"/>
      <c r="M140" s="267">
        <f t="shared" si="14"/>
        <v>0</v>
      </c>
      <c r="O140" s="383"/>
      <c r="Q140" s="376"/>
    </row>
    <row r="141" spans="1:23">
      <c r="A141" s="346" t="s">
        <v>51</v>
      </c>
      <c r="B141" s="115"/>
      <c r="C141" s="23"/>
      <c r="D141" s="23"/>
      <c r="E141" s="24" t="s">
        <v>52</v>
      </c>
      <c r="F141" s="144" t="s">
        <v>106</v>
      </c>
      <c r="G141" s="347">
        <f t="shared" si="15"/>
        <v>2084</v>
      </c>
      <c r="H141" s="145">
        <v>10000</v>
      </c>
      <c r="I141" s="199">
        <f t="shared" si="16"/>
        <v>8</v>
      </c>
      <c r="J141" s="22">
        <v>40000</v>
      </c>
      <c r="K141" s="274">
        <v>2</v>
      </c>
      <c r="L141" s="344"/>
      <c r="M141" s="267">
        <f t="shared" si="14"/>
        <v>0</v>
      </c>
      <c r="O141" s="383"/>
      <c r="Q141" s="376"/>
    </row>
    <row r="142" spans="1:23">
      <c r="A142" s="346" t="s">
        <v>112</v>
      </c>
      <c r="B142" s="23"/>
      <c r="C142" s="23"/>
      <c r="D142" s="23"/>
      <c r="E142" s="24" t="s">
        <v>113</v>
      </c>
      <c r="F142" s="144" t="s">
        <v>106</v>
      </c>
      <c r="G142" s="347">
        <f t="shared" si="15"/>
        <v>2084</v>
      </c>
      <c r="H142" s="145">
        <v>10000</v>
      </c>
      <c r="I142" s="199">
        <f t="shared" si="16"/>
        <v>8</v>
      </c>
      <c r="J142" s="145">
        <v>40000</v>
      </c>
      <c r="K142" s="274">
        <v>2</v>
      </c>
      <c r="L142" s="428"/>
      <c r="M142" s="267">
        <f t="shared" si="14"/>
        <v>0</v>
      </c>
      <c r="N142" s="385"/>
      <c r="O142" s="386"/>
      <c r="Q142" s="376"/>
    </row>
    <row r="143" spans="1:23">
      <c r="A143" s="346" t="s">
        <v>114</v>
      </c>
      <c r="B143" s="23"/>
      <c r="C143" s="23"/>
      <c r="D143" s="23"/>
      <c r="E143" s="24" t="s">
        <v>115</v>
      </c>
      <c r="F143" s="144" t="s">
        <v>106</v>
      </c>
      <c r="G143" s="347">
        <f t="shared" si="15"/>
        <v>2084</v>
      </c>
      <c r="H143" s="145">
        <v>20000</v>
      </c>
      <c r="I143" s="199">
        <v>0</v>
      </c>
      <c r="J143" s="22">
        <v>80000</v>
      </c>
      <c r="K143" s="368" t="s">
        <v>30</v>
      </c>
      <c r="L143" s="336" t="s">
        <v>590</v>
      </c>
      <c r="M143" s="267" t="s">
        <v>591</v>
      </c>
      <c r="O143" s="383"/>
      <c r="Q143" s="376"/>
    </row>
    <row r="144" spans="1:23" s="351" customFormat="1" ht="13.35" customHeight="1">
      <c r="A144" s="346" t="s">
        <v>53</v>
      </c>
      <c r="B144" s="93"/>
      <c r="C144" s="93"/>
      <c r="D144" s="93"/>
      <c r="E144" s="96" t="s">
        <v>33</v>
      </c>
      <c r="F144" s="95" t="s">
        <v>477</v>
      </c>
      <c r="G144" s="347">
        <f>1975+4476</f>
        <v>6451</v>
      </c>
      <c r="H144" s="88">
        <v>200</v>
      </c>
      <c r="I144" s="199">
        <f t="shared" si="16"/>
        <v>140</v>
      </c>
      <c r="J144" s="88">
        <v>800</v>
      </c>
      <c r="K144" s="274">
        <v>35</v>
      </c>
      <c r="L144" s="344"/>
      <c r="M144" s="267">
        <f t="shared" si="14"/>
        <v>0</v>
      </c>
      <c r="N144" s="380"/>
      <c r="O144" s="383"/>
      <c r="P144" s="378"/>
      <c r="Q144" s="376"/>
    </row>
    <row r="145" spans="1:17" s="351" customFormat="1" ht="13.35" customHeight="1">
      <c r="A145" s="346" t="s">
        <v>483</v>
      </c>
      <c r="B145" s="93"/>
      <c r="C145" s="93"/>
      <c r="D145" s="93"/>
      <c r="E145" s="96" t="s">
        <v>37</v>
      </c>
      <c r="F145" s="95" t="s">
        <v>477</v>
      </c>
      <c r="G145" s="347">
        <f t="shared" ref="G145:G147" si="17">1975+4476</f>
        <v>6451</v>
      </c>
      <c r="H145" s="88">
        <v>400</v>
      </c>
      <c r="I145" s="199">
        <f t="shared" si="16"/>
        <v>20</v>
      </c>
      <c r="J145" s="88">
        <v>1600</v>
      </c>
      <c r="K145" s="274">
        <v>5</v>
      </c>
      <c r="L145" s="344"/>
      <c r="M145" s="267">
        <f t="shared" si="14"/>
        <v>0</v>
      </c>
      <c r="N145" s="380"/>
      <c r="O145" s="383"/>
      <c r="P145" s="378"/>
      <c r="Q145" s="376"/>
    </row>
    <row r="146" spans="1:17" s="351" customFormat="1" ht="13.35" customHeight="1">
      <c r="A146" s="346" t="s">
        <v>490</v>
      </c>
      <c r="B146" s="93"/>
      <c r="C146" s="93"/>
      <c r="D146" s="93"/>
      <c r="E146" s="96" t="s">
        <v>37</v>
      </c>
      <c r="F146" s="95" t="s">
        <v>477</v>
      </c>
      <c r="G146" s="347">
        <f t="shared" si="17"/>
        <v>6451</v>
      </c>
      <c r="H146" s="88">
        <v>1000</v>
      </c>
      <c r="I146" s="199">
        <f t="shared" si="16"/>
        <v>12</v>
      </c>
      <c r="J146" s="88">
        <v>4000</v>
      </c>
      <c r="K146" s="274">
        <v>3</v>
      </c>
      <c r="L146" s="344"/>
      <c r="M146" s="267">
        <f t="shared" si="14"/>
        <v>0</v>
      </c>
      <c r="N146" s="380"/>
      <c r="O146" s="383"/>
      <c r="P146" s="378"/>
      <c r="Q146" s="376"/>
    </row>
    <row r="147" spans="1:17" s="351" customFormat="1" ht="13.35" customHeight="1">
      <c r="A147" s="346" t="s">
        <v>97</v>
      </c>
      <c r="B147" s="93"/>
      <c r="C147" s="93"/>
      <c r="D147" s="93"/>
      <c r="E147" s="96" t="s">
        <v>98</v>
      </c>
      <c r="F147" s="95" t="s">
        <v>477</v>
      </c>
      <c r="G147" s="347">
        <f t="shared" si="17"/>
        <v>6451</v>
      </c>
      <c r="H147" s="88">
        <v>2000</v>
      </c>
      <c r="I147" s="199">
        <f t="shared" si="16"/>
        <v>3.2254999999999998</v>
      </c>
      <c r="J147" s="137">
        <v>8000</v>
      </c>
      <c r="K147" s="274">
        <f t="shared" ref="K147" si="18">+G147/J147</f>
        <v>0.80637499999999995</v>
      </c>
      <c r="L147" s="344"/>
      <c r="M147" s="267">
        <f t="shared" si="14"/>
        <v>0</v>
      </c>
      <c r="N147" s="380"/>
      <c r="O147" s="383"/>
      <c r="P147" s="378"/>
      <c r="Q147" s="376"/>
    </row>
    <row r="148" spans="1:17">
      <c r="A148" s="23"/>
      <c r="B148" s="23"/>
      <c r="C148" s="23"/>
      <c r="D148" s="23"/>
      <c r="E148" s="1" t="s">
        <v>116</v>
      </c>
      <c r="F148" s="115"/>
      <c r="G148" s="353"/>
      <c r="H148" s="23"/>
      <c r="I148" s="283"/>
      <c r="J148" s="23"/>
      <c r="K148" s="275"/>
      <c r="L148" s="113"/>
      <c r="M148" s="515"/>
      <c r="O148" s="124"/>
    </row>
    <row r="149" spans="1:17">
      <c r="A149" s="337"/>
      <c r="B149" s="345"/>
      <c r="C149" s="345"/>
      <c r="D149" s="345"/>
      <c r="E149" s="338"/>
      <c r="F149" s="339"/>
      <c r="G149" s="353"/>
      <c r="H149" s="345"/>
      <c r="I149" s="283"/>
      <c r="J149" s="345"/>
      <c r="K149" s="271"/>
      <c r="L149" s="113"/>
      <c r="M149" s="513"/>
      <c r="O149" s="124"/>
    </row>
    <row r="150" spans="1:17" s="351" customFormat="1" ht="13.35" customHeight="1">
      <c r="A150" s="337" t="s">
        <v>579</v>
      </c>
      <c r="B150" s="332"/>
      <c r="C150" s="332"/>
      <c r="D150" s="332"/>
      <c r="E150" s="97"/>
      <c r="F150" s="101"/>
      <c r="G150" s="213"/>
      <c r="H150" s="104"/>
      <c r="I150" s="277"/>
      <c r="J150" s="104"/>
      <c r="K150" s="277"/>
      <c r="L150" s="429"/>
      <c r="M150" s="518"/>
      <c r="N150" s="380"/>
      <c r="O150" s="387"/>
      <c r="P150" s="378"/>
      <c r="Q150" s="381"/>
    </row>
    <row r="151" spans="1:17" s="351" customFormat="1" ht="13.35" customHeight="1">
      <c r="A151" s="337" t="s">
        <v>587</v>
      </c>
      <c r="B151" s="332"/>
      <c r="C151" s="332"/>
      <c r="D151" s="332"/>
      <c r="E151" s="97"/>
      <c r="F151" s="101"/>
      <c r="G151" s="213"/>
      <c r="H151" s="104"/>
      <c r="I151" s="277"/>
      <c r="J151" s="104"/>
      <c r="K151" s="277"/>
      <c r="L151" s="429"/>
      <c r="M151" s="518"/>
      <c r="N151" s="380"/>
      <c r="O151" s="387"/>
      <c r="P151" s="378"/>
      <c r="Q151" s="381"/>
    </row>
    <row r="152" spans="1:17" s="351" customFormat="1" ht="13.35" customHeight="1">
      <c r="A152" s="346" t="s">
        <v>107</v>
      </c>
      <c r="B152" s="332"/>
      <c r="C152" s="332"/>
      <c r="D152" s="332"/>
      <c r="E152" s="51" t="s">
        <v>50</v>
      </c>
      <c r="F152" s="52" t="s">
        <v>362</v>
      </c>
      <c r="G152" s="198"/>
      <c r="H152" s="54">
        <v>1</v>
      </c>
      <c r="I152" s="199">
        <f t="shared" ref="I152:I155" si="19">+G152/H152</f>
        <v>0</v>
      </c>
      <c r="J152" s="54" t="s">
        <v>491</v>
      </c>
      <c r="K152" s="368" t="s">
        <v>30</v>
      </c>
      <c r="L152" s="336" t="s">
        <v>590</v>
      </c>
      <c r="M152" s="267" t="s">
        <v>591</v>
      </c>
      <c r="N152" s="380"/>
      <c r="O152" s="120"/>
      <c r="P152" s="378"/>
      <c r="Q152" s="381"/>
    </row>
    <row r="153" spans="1:17" s="351" customFormat="1" ht="13.35" customHeight="1">
      <c r="A153" s="346" t="s">
        <v>492</v>
      </c>
      <c r="B153" s="332"/>
      <c r="C153" s="332"/>
      <c r="D153" s="332"/>
      <c r="E153" s="51" t="s">
        <v>52</v>
      </c>
      <c r="F153" s="52" t="s">
        <v>362</v>
      </c>
      <c r="G153" s="198"/>
      <c r="H153" s="54">
        <v>1</v>
      </c>
      <c r="I153" s="199">
        <f t="shared" si="19"/>
        <v>0</v>
      </c>
      <c r="J153" s="54" t="s">
        <v>491</v>
      </c>
      <c r="K153" s="368" t="s">
        <v>30</v>
      </c>
      <c r="L153" s="336" t="s">
        <v>590</v>
      </c>
      <c r="M153" s="267" t="s">
        <v>591</v>
      </c>
      <c r="N153" s="380"/>
      <c r="O153" s="120"/>
      <c r="P153" s="378"/>
      <c r="Q153" s="381"/>
    </row>
    <row r="154" spans="1:17" s="351" customFormat="1" ht="13.35" customHeight="1">
      <c r="A154" s="346" t="s">
        <v>493</v>
      </c>
      <c r="B154" s="332"/>
      <c r="C154" s="332"/>
      <c r="D154" s="332"/>
      <c r="E154" s="51" t="s">
        <v>494</v>
      </c>
      <c r="F154" s="52" t="s">
        <v>362</v>
      </c>
      <c r="G154" s="198"/>
      <c r="H154" s="54">
        <v>1</v>
      </c>
      <c r="I154" s="199">
        <f t="shared" si="19"/>
        <v>0</v>
      </c>
      <c r="J154" s="54" t="s">
        <v>491</v>
      </c>
      <c r="K154" s="368" t="s">
        <v>30</v>
      </c>
      <c r="L154" s="336" t="s">
        <v>590</v>
      </c>
      <c r="M154" s="267" t="s">
        <v>591</v>
      </c>
      <c r="N154" s="380"/>
      <c r="O154" s="120"/>
      <c r="P154" s="378"/>
      <c r="Q154" s="381"/>
    </row>
    <row r="155" spans="1:17" s="351" customFormat="1" ht="13.35" customHeight="1">
      <c r="A155" s="346" t="s">
        <v>495</v>
      </c>
      <c r="B155" s="332"/>
      <c r="C155" s="332"/>
      <c r="D155" s="332"/>
      <c r="E155" s="51"/>
      <c r="F155" s="52" t="s">
        <v>362</v>
      </c>
      <c r="G155" s="198"/>
      <c r="H155" s="54">
        <v>1</v>
      </c>
      <c r="I155" s="199">
        <f t="shared" si="19"/>
        <v>0</v>
      </c>
      <c r="J155" s="54" t="s">
        <v>491</v>
      </c>
      <c r="K155" s="368" t="s">
        <v>30</v>
      </c>
      <c r="L155" s="336" t="s">
        <v>590</v>
      </c>
      <c r="M155" s="267" t="s">
        <v>591</v>
      </c>
      <c r="N155" s="380"/>
      <c r="O155" s="120"/>
      <c r="P155" s="378"/>
      <c r="Q155" s="381"/>
    </row>
    <row r="156" spans="1:17" s="351" customFormat="1" ht="13.35" customHeight="1">
      <c r="A156" s="346"/>
      <c r="B156" s="332"/>
      <c r="C156" s="332"/>
      <c r="D156" s="332"/>
      <c r="E156" s="330"/>
      <c r="F156" s="328"/>
      <c r="G156" s="354"/>
      <c r="H156" s="329"/>
      <c r="I156" s="278"/>
      <c r="J156" s="329"/>
      <c r="K156" s="278"/>
      <c r="L156" s="336"/>
      <c r="M156" s="267"/>
      <c r="N156" s="380"/>
      <c r="O156" s="120"/>
      <c r="P156" s="378"/>
      <c r="Q156" s="381"/>
    </row>
    <row r="157" spans="1:17" s="351" customFormat="1" ht="13.35" customHeight="1">
      <c r="A157" s="337" t="s">
        <v>496</v>
      </c>
      <c r="B157" s="332"/>
      <c r="C157" s="332"/>
      <c r="D157" s="332"/>
      <c r="E157" s="97"/>
      <c r="F157" s="101"/>
      <c r="G157" s="213"/>
      <c r="H157" s="104"/>
      <c r="I157" s="277"/>
      <c r="J157" s="104"/>
      <c r="K157" s="277"/>
      <c r="L157" s="430"/>
      <c r="M157" s="267"/>
      <c r="N157" s="380"/>
      <c r="O157" s="388"/>
      <c r="P157" s="378"/>
      <c r="Q157" s="381"/>
    </row>
    <row r="158" spans="1:17" s="351" customFormat="1" ht="13.35" customHeight="1">
      <c r="A158" s="346" t="s">
        <v>497</v>
      </c>
      <c r="B158" s="332"/>
      <c r="C158" s="332"/>
      <c r="D158" s="332"/>
      <c r="E158" s="51"/>
      <c r="F158" s="52" t="s">
        <v>477</v>
      </c>
      <c r="G158" s="198"/>
      <c r="H158" s="54">
        <v>8000</v>
      </c>
      <c r="I158" s="199">
        <f t="shared" ref="I158" si="20">+G158/H158</f>
        <v>0</v>
      </c>
      <c r="J158" s="54">
        <v>20000</v>
      </c>
      <c r="K158" s="368" t="s">
        <v>30</v>
      </c>
      <c r="L158" s="336" t="s">
        <v>590</v>
      </c>
      <c r="M158" s="267" t="s">
        <v>591</v>
      </c>
      <c r="N158" s="380"/>
      <c r="O158" s="120"/>
      <c r="P158" s="378"/>
      <c r="Q158" s="381"/>
    </row>
    <row r="159" spans="1:17" s="351" customFormat="1" ht="13.35" customHeight="1">
      <c r="A159" s="110"/>
      <c r="B159" s="332"/>
      <c r="C159" s="332"/>
      <c r="D159" s="332"/>
      <c r="E159" s="97"/>
      <c r="F159" s="328"/>
      <c r="G159" s="354"/>
      <c r="H159" s="329"/>
      <c r="I159" s="278"/>
      <c r="J159" s="329"/>
      <c r="K159" s="278"/>
      <c r="L159" s="431"/>
      <c r="M159" s="518"/>
      <c r="N159" s="380"/>
      <c r="O159" s="388"/>
      <c r="P159" s="378"/>
      <c r="Q159" s="381"/>
    </row>
    <row r="160" spans="1:17" s="351" customFormat="1" ht="13.35" customHeight="1">
      <c r="A160" s="337" t="s">
        <v>498</v>
      </c>
      <c r="B160" s="332"/>
      <c r="C160" s="332"/>
      <c r="D160" s="332"/>
      <c r="E160" s="97"/>
      <c r="F160" s="101"/>
      <c r="G160" s="213"/>
      <c r="H160" s="104"/>
      <c r="I160" s="277"/>
      <c r="J160" s="104"/>
      <c r="K160" s="277"/>
      <c r="L160" s="431"/>
      <c r="M160" s="518"/>
      <c r="N160" s="380"/>
      <c r="O160" s="388"/>
      <c r="P160" s="378"/>
      <c r="Q160" s="381"/>
    </row>
    <row r="161" spans="1:17" s="351" customFormat="1" ht="13.35" customHeight="1">
      <c r="A161" s="346" t="s">
        <v>499</v>
      </c>
      <c r="B161" s="332"/>
      <c r="C161" s="332"/>
      <c r="D161" s="332"/>
      <c r="E161" s="51" t="s">
        <v>50</v>
      </c>
      <c r="F161" s="52" t="s">
        <v>477</v>
      </c>
      <c r="G161" s="198"/>
      <c r="H161" s="54">
        <v>4000</v>
      </c>
      <c r="I161" s="199">
        <f t="shared" ref="I161:I164" si="21">+G161/H161</f>
        <v>0</v>
      </c>
      <c r="J161" s="54">
        <v>16000</v>
      </c>
      <c r="K161" s="368" t="s">
        <v>30</v>
      </c>
      <c r="L161" s="336" t="s">
        <v>590</v>
      </c>
      <c r="M161" s="267" t="s">
        <v>591</v>
      </c>
      <c r="N161" s="380"/>
      <c r="O161" s="120"/>
      <c r="P161" s="378"/>
      <c r="Q161" s="381"/>
    </row>
    <row r="162" spans="1:17" s="351" customFormat="1" ht="13.35" customHeight="1">
      <c r="A162" s="346" t="s">
        <v>580</v>
      </c>
      <c r="B162" s="332"/>
      <c r="C162" s="332"/>
      <c r="D162" s="332"/>
      <c r="E162" s="51" t="s">
        <v>52</v>
      </c>
      <c r="F162" s="52" t="s">
        <v>477</v>
      </c>
      <c r="G162" s="198"/>
      <c r="H162" s="54">
        <v>8000</v>
      </c>
      <c r="I162" s="199">
        <f t="shared" si="21"/>
        <v>0</v>
      </c>
      <c r="J162" s="54">
        <v>20000</v>
      </c>
      <c r="K162" s="368" t="s">
        <v>30</v>
      </c>
      <c r="L162" s="336" t="s">
        <v>590</v>
      </c>
      <c r="M162" s="267" t="s">
        <v>591</v>
      </c>
      <c r="N162" s="380"/>
      <c r="O162" s="120"/>
      <c r="P162" s="378"/>
      <c r="Q162" s="381"/>
    </row>
    <row r="163" spans="1:17" s="351" customFormat="1" ht="13.35" customHeight="1">
      <c r="A163" s="346" t="s">
        <v>493</v>
      </c>
      <c r="B163" s="332"/>
      <c r="C163" s="332"/>
      <c r="D163" s="332"/>
      <c r="E163" s="51" t="s">
        <v>494</v>
      </c>
      <c r="F163" s="52" t="s">
        <v>477</v>
      </c>
      <c r="G163" s="198"/>
      <c r="H163" s="54">
        <v>4000</v>
      </c>
      <c r="I163" s="199">
        <f t="shared" si="21"/>
        <v>0</v>
      </c>
      <c r="J163" s="54">
        <v>20000</v>
      </c>
      <c r="K163" s="368" t="s">
        <v>30</v>
      </c>
      <c r="L163" s="336" t="s">
        <v>590</v>
      </c>
      <c r="M163" s="267" t="s">
        <v>591</v>
      </c>
      <c r="N163" s="380"/>
      <c r="O163" s="120"/>
      <c r="P163" s="378"/>
      <c r="Q163" s="381"/>
    </row>
    <row r="164" spans="1:17" s="351" customFormat="1" ht="13.35" customHeight="1">
      <c r="A164" s="346" t="s">
        <v>500</v>
      </c>
      <c r="B164" s="332"/>
      <c r="C164" s="332"/>
      <c r="D164" s="332"/>
      <c r="E164" s="51"/>
      <c r="F164" s="52" t="s">
        <v>477</v>
      </c>
      <c r="G164" s="198"/>
      <c r="H164" s="54">
        <v>40000</v>
      </c>
      <c r="I164" s="199">
        <f t="shared" si="21"/>
        <v>0</v>
      </c>
      <c r="J164" s="54">
        <v>20000</v>
      </c>
      <c r="K164" s="368" t="s">
        <v>30</v>
      </c>
      <c r="L164" s="336" t="s">
        <v>590</v>
      </c>
      <c r="M164" s="267" t="s">
        <v>591</v>
      </c>
      <c r="N164" s="380"/>
      <c r="O164" s="120"/>
      <c r="P164" s="378"/>
      <c r="Q164" s="381"/>
    </row>
    <row r="165" spans="1:17" s="351" customFormat="1" ht="13.35" customHeight="1">
      <c r="A165" s="110"/>
      <c r="B165" s="332"/>
      <c r="C165" s="332"/>
      <c r="D165" s="332"/>
      <c r="E165" s="97"/>
      <c r="F165" s="328"/>
      <c r="G165" s="354"/>
      <c r="H165" s="329"/>
      <c r="I165" s="278"/>
      <c r="J165" s="329"/>
      <c r="K165" s="278"/>
      <c r="L165" s="429"/>
      <c r="M165" s="518"/>
      <c r="N165" s="380"/>
      <c r="O165" s="387"/>
      <c r="P165" s="378"/>
      <c r="Q165" s="381"/>
    </row>
    <row r="166" spans="1:17" s="351" customFormat="1" ht="13.35" customHeight="1">
      <c r="A166" s="337" t="s">
        <v>501</v>
      </c>
      <c r="B166" s="332"/>
      <c r="C166" s="332"/>
      <c r="D166" s="332"/>
      <c r="E166" s="97"/>
      <c r="F166" s="101"/>
      <c r="G166" s="213"/>
      <c r="H166" s="104"/>
      <c r="I166" s="277"/>
      <c r="J166" s="104"/>
      <c r="K166" s="277"/>
      <c r="L166" s="429"/>
      <c r="M166" s="518"/>
      <c r="N166" s="380"/>
      <c r="O166" s="387"/>
      <c r="P166" s="378"/>
      <c r="Q166" s="381"/>
    </row>
    <row r="167" spans="1:17" s="351" customFormat="1" ht="13.35" customHeight="1">
      <c r="A167" s="346" t="s">
        <v>502</v>
      </c>
      <c r="B167" s="89"/>
      <c r="C167" s="89"/>
      <c r="D167" s="89"/>
      <c r="E167" s="96" t="s">
        <v>33</v>
      </c>
      <c r="F167" s="95" t="s">
        <v>477</v>
      </c>
      <c r="G167" s="407"/>
      <c r="H167" s="201">
        <v>100</v>
      </c>
      <c r="I167" s="199">
        <f t="shared" ref="I167" si="22">+G167/H167</f>
        <v>0</v>
      </c>
      <c r="J167" s="201">
        <v>400</v>
      </c>
      <c r="K167" s="368" t="s">
        <v>30</v>
      </c>
      <c r="L167" s="336" t="s">
        <v>590</v>
      </c>
      <c r="M167" s="267" t="s">
        <v>591</v>
      </c>
      <c r="N167" s="380"/>
      <c r="O167" s="120"/>
      <c r="P167" s="378"/>
      <c r="Q167" s="381"/>
    </row>
    <row r="168" spans="1:17">
      <c r="A168" s="23"/>
      <c r="B168" s="23"/>
      <c r="C168" s="23"/>
      <c r="D168" s="23"/>
      <c r="F168" s="115"/>
      <c r="G168" s="211"/>
      <c r="H168" s="203"/>
      <c r="I168" s="285"/>
      <c r="J168" s="203"/>
      <c r="K168" s="279"/>
      <c r="L168" s="335"/>
      <c r="M168" s="519"/>
      <c r="O168" s="124"/>
    </row>
    <row r="169" spans="1:17" ht="15.75" thickBot="1">
      <c r="A169" s="345"/>
      <c r="B169" s="345"/>
      <c r="C169" s="345"/>
      <c r="D169" s="345"/>
      <c r="E169" s="326"/>
      <c r="F169" s="339"/>
      <c r="G169" s="214"/>
      <c r="H169" s="202"/>
      <c r="I169" s="303"/>
      <c r="J169" s="202"/>
      <c r="K169" s="281" t="s">
        <v>103</v>
      </c>
      <c r="L169" s="549">
        <f>SUM(M134:M168)</f>
        <v>0</v>
      </c>
      <c r="M169" s="549"/>
      <c r="O169" s="378"/>
    </row>
    <row r="170" spans="1:17">
      <c r="A170" s="345"/>
      <c r="B170" s="345"/>
      <c r="C170" s="345"/>
      <c r="D170" s="345"/>
      <c r="E170" s="326"/>
      <c r="F170" s="339"/>
      <c r="G170" s="348"/>
      <c r="H170" s="323"/>
      <c r="I170" s="218"/>
      <c r="J170" s="323"/>
      <c r="K170" s="275"/>
      <c r="L170" s="113"/>
      <c r="M170" s="513"/>
      <c r="O170" s="122"/>
    </row>
    <row r="171" spans="1:17">
      <c r="A171" s="337" t="s">
        <v>124</v>
      </c>
      <c r="B171" s="345"/>
      <c r="C171" s="345"/>
      <c r="D171" s="345"/>
      <c r="E171" s="326"/>
      <c r="F171" s="339"/>
      <c r="G171" s="348"/>
      <c r="H171" s="323"/>
      <c r="I171" s="218"/>
      <c r="J171" s="323"/>
      <c r="K171" s="275"/>
      <c r="L171" s="120"/>
      <c r="M171" s="515"/>
      <c r="N171" s="385"/>
      <c r="O171" s="120"/>
    </row>
    <row r="172" spans="1:17">
      <c r="A172" s="337" t="s">
        <v>804</v>
      </c>
      <c r="B172" s="345"/>
      <c r="C172" s="345"/>
      <c r="D172" s="345"/>
      <c r="E172" s="338"/>
      <c r="F172" s="339"/>
      <c r="G172" s="348"/>
      <c r="H172" s="323"/>
      <c r="I172" s="218"/>
      <c r="J172" s="323"/>
      <c r="K172" s="275"/>
      <c r="L172" s="120"/>
      <c r="M172" s="515"/>
      <c r="O172" s="120"/>
    </row>
    <row r="173" spans="1:17">
      <c r="A173" s="337" t="s">
        <v>125</v>
      </c>
      <c r="B173" s="345"/>
      <c r="C173" s="345"/>
      <c r="D173" s="345"/>
      <c r="E173" s="338" t="s">
        <v>846</v>
      </c>
      <c r="F173" s="339"/>
      <c r="G173" s="348"/>
      <c r="H173" s="323"/>
      <c r="I173" s="218"/>
      <c r="J173" s="323"/>
      <c r="K173" s="275"/>
      <c r="L173" s="120"/>
      <c r="M173" s="520"/>
      <c r="O173" s="120"/>
    </row>
    <row r="174" spans="1:17" ht="15" customHeight="1">
      <c r="A174" s="345" t="s">
        <v>84</v>
      </c>
      <c r="B174" s="345"/>
      <c r="C174" s="345"/>
      <c r="D174" s="345"/>
      <c r="E174" s="340" t="s">
        <v>50</v>
      </c>
      <c r="F174" s="341" t="s">
        <v>126</v>
      </c>
      <c r="G174" s="347">
        <v>255</v>
      </c>
      <c r="H174" s="625" t="s">
        <v>127</v>
      </c>
      <c r="I174" s="626"/>
      <c r="J174" s="341"/>
      <c r="K174" s="368" t="s">
        <v>30</v>
      </c>
      <c r="L174" s="336" t="s">
        <v>590</v>
      </c>
      <c r="M174" s="521" t="s">
        <v>591</v>
      </c>
      <c r="O174" s="120"/>
    </row>
    <row r="175" spans="1:17">
      <c r="A175" s="345" t="s">
        <v>128</v>
      </c>
      <c r="B175" s="345"/>
      <c r="C175" s="345"/>
      <c r="D175" s="345"/>
      <c r="E175" s="340" t="s">
        <v>50</v>
      </c>
      <c r="F175" s="341" t="s">
        <v>126</v>
      </c>
      <c r="G175" s="347">
        <v>255</v>
      </c>
      <c r="H175" s="627"/>
      <c r="I175" s="628"/>
      <c r="J175" s="341"/>
      <c r="K175" s="368" t="s">
        <v>30</v>
      </c>
      <c r="L175" s="336" t="s">
        <v>590</v>
      </c>
      <c r="M175" s="267" t="s">
        <v>591</v>
      </c>
      <c r="O175" s="120"/>
    </row>
    <row r="176" spans="1:17">
      <c r="A176" s="345" t="s">
        <v>108</v>
      </c>
      <c r="B176" s="115"/>
      <c r="C176" s="345"/>
      <c r="D176" s="345"/>
      <c r="E176" s="340" t="s">
        <v>129</v>
      </c>
      <c r="F176" s="341" t="s">
        <v>126</v>
      </c>
      <c r="G176" s="347">
        <v>255</v>
      </c>
      <c r="H176" s="627"/>
      <c r="I176" s="628"/>
      <c r="J176" s="341"/>
      <c r="K176" s="368" t="s">
        <v>30</v>
      </c>
      <c r="L176" s="336" t="s">
        <v>590</v>
      </c>
      <c r="M176" s="267" t="s">
        <v>591</v>
      </c>
      <c r="O176" s="120"/>
    </row>
    <row r="177" spans="1:16">
      <c r="A177" s="345" t="s">
        <v>130</v>
      </c>
      <c r="B177" s="148"/>
      <c r="C177" s="337"/>
      <c r="D177" s="337"/>
      <c r="E177" s="340" t="s">
        <v>131</v>
      </c>
      <c r="F177" s="341" t="s">
        <v>126</v>
      </c>
      <c r="G177" s="347">
        <v>255</v>
      </c>
      <c r="H177" s="627"/>
      <c r="I177" s="628"/>
      <c r="J177" s="341"/>
      <c r="K177" s="368" t="s">
        <v>30</v>
      </c>
      <c r="L177" s="336" t="s">
        <v>590</v>
      </c>
      <c r="M177" s="267" t="s">
        <v>591</v>
      </c>
      <c r="O177" s="120"/>
      <c r="P177" s="176"/>
    </row>
    <row r="178" spans="1:16">
      <c r="A178" s="345" t="s">
        <v>132</v>
      </c>
      <c r="B178" s="115"/>
      <c r="C178" s="345"/>
      <c r="D178" s="345"/>
      <c r="E178" s="340" t="s">
        <v>133</v>
      </c>
      <c r="F178" s="341" t="s">
        <v>126</v>
      </c>
      <c r="G178" s="347">
        <v>255</v>
      </c>
      <c r="H178" s="627"/>
      <c r="I178" s="628"/>
      <c r="J178" s="341"/>
      <c r="K178" s="368" t="s">
        <v>30</v>
      </c>
      <c r="L178" s="336" t="s">
        <v>590</v>
      </c>
      <c r="M178" s="267" t="s">
        <v>591</v>
      </c>
      <c r="O178" s="120"/>
      <c r="P178" s="176"/>
    </row>
    <row r="179" spans="1:16">
      <c r="A179" s="345" t="s">
        <v>134</v>
      </c>
      <c r="B179" s="115"/>
      <c r="C179" s="345"/>
      <c r="D179" s="345"/>
      <c r="E179" s="340" t="s">
        <v>113</v>
      </c>
      <c r="F179" s="341" t="s">
        <v>126</v>
      </c>
      <c r="G179" s="347">
        <v>255</v>
      </c>
      <c r="H179" s="627"/>
      <c r="I179" s="628"/>
      <c r="J179" s="341"/>
      <c r="K179" s="368" t="s">
        <v>30</v>
      </c>
      <c r="L179" s="336" t="s">
        <v>590</v>
      </c>
      <c r="M179" s="267" t="s">
        <v>591</v>
      </c>
      <c r="O179" s="120"/>
      <c r="P179" s="176"/>
    </row>
    <row r="180" spans="1:16">
      <c r="A180" s="345" t="s">
        <v>135</v>
      </c>
      <c r="B180" s="345"/>
      <c r="C180" s="345"/>
      <c r="D180" s="345"/>
      <c r="E180" s="340" t="s">
        <v>136</v>
      </c>
      <c r="F180" s="341" t="s">
        <v>126</v>
      </c>
      <c r="G180" s="347">
        <v>255</v>
      </c>
      <c r="H180" s="627"/>
      <c r="I180" s="628"/>
      <c r="J180" s="341"/>
      <c r="K180" s="368" t="s">
        <v>30</v>
      </c>
      <c r="L180" s="336" t="s">
        <v>590</v>
      </c>
      <c r="M180" s="267" t="s">
        <v>591</v>
      </c>
      <c r="O180" s="120"/>
      <c r="P180" s="176"/>
    </row>
    <row r="181" spans="1:16">
      <c r="A181" s="345" t="s">
        <v>137</v>
      </c>
      <c r="B181" s="345"/>
      <c r="C181" s="345"/>
      <c r="D181" s="345"/>
      <c r="E181" s="340" t="s">
        <v>138</v>
      </c>
      <c r="F181" s="341" t="s">
        <v>126</v>
      </c>
      <c r="G181" s="347">
        <v>255</v>
      </c>
      <c r="H181" s="627"/>
      <c r="I181" s="628"/>
      <c r="J181" s="341"/>
      <c r="K181" s="368" t="s">
        <v>30</v>
      </c>
      <c r="L181" s="336" t="s">
        <v>590</v>
      </c>
      <c r="M181" s="267" t="s">
        <v>591</v>
      </c>
      <c r="O181" s="120"/>
      <c r="P181" s="176"/>
    </row>
    <row r="182" spans="1:16">
      <c r="A182" s="345" t="s">
        <v>139</v>
      </c>
      <c r="B182" s="345"/>
      <c r="C182" s="345"/>
      <c r="D182" s="345"/>
      <c r="E182" s="340" t="s">
        <v>140</v>
      </c>
      <c r="F182" s="341" t="s">
        <v>126</v>
      </c>
      <c r="G182" s="347">
        <v>255</v>
      </c>
      <c r="H182" s="629"/>
      <c r="I182" s="630"/>
      <c r="J182" s="341"/>
      <c r="K182" s="368" t="s">
        <v>30</v>
      </c>
      <c r="L182" s="336" t="s">
        <v>590</v>
      </c>
      <c r="M182" s="522" t="s">
        <v>591</v>
      </c>
      <c r="O182" s="120"/>
      <c r="P182" s="176"/>
    </row>
    <row r="183" spans="1:16">
      <c r="A183" s="345"/>
      <c r="B183" s="345"/>
      <c r="C183" s="345"/>
      <c r="D183" s="345"/>
      <c r="E183" s="44" t="s">
        <v>141</v>
      </c>
      <c r="F183" s="339"/>
      <c r="G183" s="348"/>
      <c r="H183" s="323"/>
      <c r="I183" s="218"/>
      <c r="J183" s="323"/>
      <c r="K183" s="275"/>
      <c r="L183" s="120"/>
      <c r="M183" s="519"/>
      <c r="O183" s="120"/>
      <c r="P183" s="176"/>
    </row>
    <row r="184" spans="1:16">
      <c r="A184" s="337" t="s">
        <v>142</v>
      </c>
      <c r="B184" s="345"/>
      <c r="C184" s="345"/>
      <c r="D184" s="345"/>
      <c r="E184" s="338"/>
      <c r="F184" s="339"/>
      <c r="G184" s="348"/>
      <c r="H184" s="323"/>
      <c r="I184" s="218"/>
      <c r="J184" s="323"/>
      <c r="K184" s="275"/>
      <c r="L184" s="120"/>
      <c r="M184" s="515"/>
      <c r="O184" s="120"/>
      <c r="P184" s="176"/>
    </row>
    <row r="185" spans="1:16">
      <c r="A185" s="345" t="s">
        <v>143</v>
      </c>
      <c r="B185" s="345"/>
      <c r="C185" s="345"/>
      <c r="D185" s="345"/>
      <c r="E185" s="340" t="s">
        <v>144</v>
      </c>
      <c r="F185" s="341" t="s">
        <v>145</v>
      </c>
      <c r="G185" s="347">
        <v>255</v>
      </c>
      <c r="H185" s="45">
        <v>1000</v>
      </c>
      <c r="I185" s="199">
        <f t="shared" ref="I185:I186" si="23">+G185/H185</f>
        <v>0.255</v>
      </c>
      <c r="J185" s="341">
        <v>4000</v>
      </c>
      <c r="K185" s="368" t="s">
        <v>30</v>
      </c>
      <c r="L185" s="336" t="s">
        <v>590</v>
      </c>
      <c r="M185" s="267" t="s">
        <v>591</v>
      </c>
      <c r="O185" s="120"/>
      <c r="P185" s="176"/>
    </row>
    <row r="186" spans="1:16">
      <c r="A186" s="345" t="s">
        <v>146</v>
      </c>
      <c r="B186" s="345"/>
      <c r="C186" s="345"/>
      <c r="D186" s="345"/>
      <c r="E186" s="340" t="s">
        <v>147</v>
      </c>
      <c r="F186" s="341" t="s">
        <v>145</v>
      </c>
      <c r="G186" s="347">
        <v>255</v>
      </c>
      <c r="H186" s="45">
        <v>1000</v>
      </c>
      <c r="I186" s="199">
        <f t="shared" si="23"/>
        <v>0.255</v>
      </c>
      <c r="J186" s="341">
        <v>4000</v>
      </c>
      <c r="K186" s="368" t="s">
        <v>30</v>
      </c>
      <c r="L186" s="336" t="s">
        <v>590</v>
      </c>
      <c r="M186" s="267" t="s">
        <v>591</v>
      </c>
      <c r="O186" s="120"/>
      <c r="P186" s="176"/>
    </row>
    <row r="187" spans="1:16" ht="15" customHeight="1">
      <c r="A187" s="345" t="s">
        <v>148</v>
      </c>
      <c r="B187" s="345"/>
      <c r="C187" s="345"/>
      <c r="D187" s="345"/>
      <c r="E187" s="340" t="s">
        <v>149</v>
      </c>
      <c r="F187" s="341" t="s">
        <v>145</v>
      </c>
      <c r="G187" s="347">
        <v>255</v>
      </c>
      <c r="H187" s="625" t="s">
        <v>150</v>
      </c>
      <c r="I187" s="626"/>
      <c r="J187" s="341">
        <v>4000</v>
      </c>
      <c r="K187" s="368" t="s">
        <v>30</v>
      </c>
      <c r="L187" s="336" t="s">
        <v>590</v>
      </c>
      <c r="M187" s="267" t="s">
        <v>591</v>
      </c>
      <c r="O187" s="120"/>
      <c r="P187" s="176"/>
    </row>
    <row r="188" spans="1:16">
      <c r="A188" s="345" t="s">
        <v>151</v>
      </c>
      <c r="B188" s="345"/>
      <c r="C188" s="345"/>
      <c r="D188" s="345"/>
      <c r="E188" s="340" t="s">
        <v>152</v>
      </c>
      <c r="F188" s="341" t="s">
        <v>145</v>
      </c>
      <c r="G188" s="347">
        <v>255</v>
      </c>
      <c r="H188" s="627"/>
      <c r="I188" s="628"/>
      <c r="J188" s="341">
        <v>4000</v>
      </c>
      <c r="K188" s="368" t="s">
        <v>30</v>
      </c>
      <c r="L188" s="336" t="s">
        <v>590</v>
      </c>
      <c r="M188" s="267" t="s">
        <v>591</v>
      </c>
      <c r="O188" s="120"/>
      <c r="P188" s="176"/>
    </row>
    <row r="189" spans="1:16">
      <c r="A189" s="345" t="s">
        <v>153</v>
      </c>
      <c r="B189" s="46"/>
      <c r="C189" s="46"/>
      <c r="D189" s="46"/>
      <c r="E189" s="47" t="s">
        <v>154</v>
      </c>
      <c r="F189" s="341" t="s">
        <v>145</v>
      </c>
      <c r="G189" s="347">
        <v>255</v>
      </c>
      <c r="H189" s="627"/>
      <c r="I189" s="628"/>
      <c r="J189" s="48">
        <v>4000</v>
      </c>
      <c r="K189" s="368" t="s">
        <v>30</v>
      </c>
      <c r="L189" s="336" t="s">
        <v>590</v>
      </c>
      <c r="M189" s="267" t="s">
        <v>591</v>
      </c>
      <c r="O189" s="120"/>
      <c r="P189" s="176"/>
    </row>
    <row r="190" spans="1:16">
      <c r="A190" s="345" t="s">
        <v>155</v>
      </c>
      <c r="B190" s="46"/>
      <c r="C190" s="46"/>
      <c r="D190" s="46"/>
      <c r="E190" s="47" t="s">
        <v>156</v>
      </c>
      <c r="F190" s="341" t="s">
        <v>145</v>
      </c>
      <c r="G190" s="347">
        <v>255</v>
      </c>
      <c r="H190" s="627"/>
      <c r="I190" s="628"/>
      <c r="J190" s="48">
        <v>4000</v>
      </c>
      <c r="K190" s="368" t="s">
        <v>30</v>
      </c>
      <c r="L190" s="336" t="s">
        <v>590</v>
      </c>
      <c r="M190" s="267" t="s">
        <v>591</v>
      </c>
      <c r="O190" s="120"/>
      <c r="P190" s="176"/>
    </row>
    <row r="191" spans="1:16">
      <c r="A191" s="345" t="s">
        <v>157</v>
      </c>
      <c r="B191" s="46"/>
      <c r="C191" s="46"/>
      <c r="D191" s="46"/>
      <c r="E191" s="47" t="s">
        <v>158</v>
      </c>
      <c r="F191" s="341" t="s">
        <v>145</v>
      </c>
      <c r="G191" s="347">
        <v>255</v>
      </c>
      <c r="H191" s="629"/>
      <c r="I191" s="630"/>
      <c r="J191" s="48">
        <v>4000</v>
      </c>
      <c r="K191" s="368" t="s">
        <v>30</v>
      </c>
      <c r="L191" s="336" t="s">
        <v>590</v>
      </c>
      <c r="M191" s="522" t="s">
        <v>591</v>
      </c>
      <c r="O191" s="120"/>
      <c r="P191" s="176"/>
    </row>
    <row r="192" spans="1:16">
      <c r="A192" s="345"/>
      <c r="B192" s="345"/>
      <c r="C192" s="345"/>
      <c r="D192" s="345"/>
      <c r="E192" s="44" t="s">
        <v>159</v>
      </c>
      <c r="F192" s="339"/>
      <c r="G192" s="348"/>
      <c r="H192" s="323"/>
      <c r="I192" s="218"/>
      <c r="J192" s="323"/>
      <c r="K192" s="275"/>
      <c r="L192" s="120"/>
      <c r="M192" s="519"/>
      <c r="O192" s="120"/>
      <c r="P192" s="176"/>
    </row>
    <row r="193" spans="1:17">
      <c r="A193" s="345"/>
      <c r="B193" s="345"/>
      <c r="C193" s="345"/>
      <c r="D193" s="115"/>
      <c r="E193" s="44"/>
      <c r="F193" s="322"/>
      <c r="G193" s="348"/>
      <c r="H193" s="323"/>
      <c r="I193" s="271"/>
      <c r="J193" s="323"/>
      <c r="K193" s="275"/>
      <c r="L193" s="120"/>
      <c r="M193" s="515"/>
      <c r="O193" s="120"/>
      <c r="P193" s="176"/>
    </row>
    <row r="194" spans="1:17">
      <c r="A194" s="337" t="s">
        <v>160</v>
      </c>
      <c r="B194" s="345"/>
      <c r="C194" s="345"/>
      <c r="D194" s="345"/>
      <c r="E194" s="338"/>
      <c r="F194" s="339"/>
      <c r="G194" s="348"/>
      <c r="H194" s="323"/>
      <c r="I194" s="218"/>
      <c r="J194" s="323"/>
      <c r="K194" s="275"/>
      <c r="L194" s="120"/>
      <c r="M194" s="515"/>
      <c r="O194" s="120"/>
      <c r="P194" s="176"/>
    </row>
    <row r="195" spans="1:17">
      <c r="A195" s="345" t="s">
        <v>161</v>
      </c>
      <c r="B195" s="345"/>
      <c r="C195" s="345"/>
      <c r="D195" s="345"/>
      <c r="E195" s="340" t="s">
        <v>162</v>
      </c>
      <c r="F195" s="341" t="s">
        <v>145</v>
      </c>
      <c r="G195" s="347">
        <v>255</v>
      </c>
      <c r="H195" s="342">
        <v>1000</v>
      </c>
      <c r="I195" s="199"/>
      <c r="J195" s="342">
        <v>4000</v>
      </c>
      <c r="K195" s="368">
        <v>1</v>
      </c>
      <c r="L195" s="334"/>
      <c r="M195" s="546">
        <f>K195*L195</f>
        <v>0</v>
      </c>
      <c r="O195" s="120"/>
      <c r="P195" s="176"/>
    </row>
    <row r="196" spans="1:17">
      <c r="A196" s="345" t="s">
        <v>84</v>
      </c>
      <c r="B196" s="345"/>
      <c r="C196" s="345"/>
      <c r="D196" s="345"/>
      <c r="E196" s="340" t="s">
        <v>163</v>
      </c>
      <c r="F196" s="341" t="s">
        <v>145</v>
      </c>
      <c r="G196" s="347">
        <v>255</v>
      </c>
      <c r="H196" s="342">
        <v>1000</v>
      </c>
      <c r="I196" s="199"/>
      <c r="J196" s="342">
        <v>4000</v>
      </c>
      <c r="K196" s="368">
        <v>1</v>
      </c>
      <c r="L196" s="344"/>
      <c r="M196" s="521">
        <f t="shared" ref="M196:M199" si="24">K196*L196</f>
        <v>0</v>
      </c>
      <c r="O196" s="120"/>
      <c r="P196" s="176"/>
    </row>
    <row r="197" spans="1:17">
      <c r="A197" s="345" t="s">
        <v>164</v>
      </c>
      <c r="B197" s="345"/>
      <c r="C197" s="345"/>
      <c r="D197" s="345"/>
      <c r="E197" s="340" t="s">
        <v>165</v>
      </c>
      <c r="F197" s="341" t="s">
        <v>145</v>
      </c>
      <c r="G197" s="347">
        <v>255</v>
      </c>
      <c r="H197" s="342">
        <v>1000</v>
      </c>
      <c r="I197" s="199"/>
      <c r="J197" s="342">
        <v>4000</v>
      </c>
      <c r="K197" s="368">
        <v>1</v>
      </c>
      <c r="L197" s="344"/>
      <c r="M197" s="267">
        <f t="shared" si="24"/>
        <v>0</v>
      </c>
      <c r="O197" s="120"/>
      <c r="P197" s="176"/>
    </row>
    <row r="198" spans="1:17">
      <c r="A198" s="345" t="s">
        <v>166</v>
      </c>
      <c r="B198" s="345"/>
      <c r="C198" s="345"/>
      <c r="D198" s="345"/>
      <c r="E198" s="340" t="s">
        <v>167</v>
      </c>
      <c r="F198" s="341" t="s">
        <v>145</v>
      </c>
      <c r="G198" s="347">
        <v>255</v>
      </c>
      <c r="H198" s="342">
        <v>1000</v>
      </c>
      <c r="I198" s="199"/>
      <c r="J198" s="342">
        <v>4000</v>
      </c>
      <c r="K198" s="368">
        <v>1</v>
      </c>
      <c r="L198" s="344"/>
      <c r="M198" s="267">
        <f t="shared" si="24"/>
        <v>0</v>
      </c>
      <c r="O198" s="120"/>
      <c r="P198" s="176"/>
    </row>
    <row r="199" spans="1:17">
      <c r="A199" s="345" t="s">
        <v>168</v>
      </c>
      <c r="B199" s="345"/>
      <c r="C199" s="345"/>
      <c r="D199" s="345"/>
      <c r="E199" s="340" t="s">
        <v>169</v>
      </c>
      <c r="F199" s="341" t="s">
        <v>145</v>
      </c>
      <c r="G199" s="347">
        <v>255</v>
      </c>
      <c r="H199" s="342">
        <v>1000</v>
      </c>
      <c r="I199" s="199"/>
      <c r="J199" s="342">
        <v>4000</v>
      </c>
      <c r="K199" s="368">
        <v>1</v>
      </c>
      <c r="L199" s="344"/>
      <c r="M199" s="267">
        <f t="shared" si="24"/>
        <v>0</v>
      </c>
      <c r="O199" s="120"/>
      <c r="P199" s="176"/>
    </row>
    <row r="200" spans="1:17" ht="23.25" customHeight="1">
      <c r="A200" s="345" t="s">
        <v>170</v>
      </c>
      <c r="B200" s="345"/>
      <c r="C200" s="345"/>
      <c r="D200" s="345"/>
      <c r="E200" s="340" t="s">
        <v>171</v>
      </c>
      <c r="F200" s="341" t="s">
        <v>145</v>
      </c>
      <c r="G200" s="347"/>
      <c r="H200" s="637" t="s">
        <v>150</v>
      </c>
      <c r="I200" s="638"/>
      <c r="J200" s="342">
        <v>8000</v>
      </c>
      <c r="K200" s="368" t="s">
        <v>30</v>
      </c>
      <c r="L200" s="336" t="s">
        <v>590</v>
      </c>
      <c r="M200" s="522" t="s">
        <v>591</v>
      </c>
      <c r="O200" s="120"/>
      <c r="P200" s="176"/>
    </row>
    <row r="201" spans="1:17">
      <c r="A201" s="345"/>
      <c r="B201" s="345"/>
      <c r="C201" s="345"/>
      <c r="D201" s="345"/>
      <c r="E201" s="44" t="s">
        <v>172</v>
      </c>
      <c r="F201" s="322"/>
      <c r="G201" s="348"/>
      <c r="H201" s="323"/>
      <c r="I201" s="271"/>
      <c r="J201" s="323"/>
      <c r="K201" s="275"/>
      <c r="L201" s="120"/>
      <c r="M201" s="519"/>
      <c r="O201" s="120"/>
      <c r="P201" s="176"/>
    </row>
    <row r="202" spans="1:17">
      <c r="A202" s="345"/>
      <c r="B202" s="345"/>
      <c r="C202" s="345"/>
      <c r="D202" s="345"/>
      <c r="E202" s="44"/>
      <c r="F202" s="322"/>
      <c r="G202" s="348"/>
      <c r="H202" s="323"/>
      <c r="I202" s="271"/>
      <c r="J202" s="323"/>
      <c r="K202" s="275"/>
      <c r="L202" s="120"/>
      <c r="M202" s="515"/>
      <c r="O202" s="120"/>
      <c r="P202" s="176"/>
    </row>
    <row r="203" spans="1:17">
      <c r="A203" s="337" t="s">
        <v>805</v>
      </c>
      <c r="B203" s="345"/>
      <c r="C203" s="345"/>
      <c r="D203" s="345"/>
      <c r="E203" s="338"/>
      <c r="F203" s="339"/>
      <c r="G203" s="348"/>
      <c r="H203" s="323"/>
      <c r="I203" s="218"/>
      <c r="J203" s="323"/>
      <c r="K203" s="275"/>
      <c r="L203" s="120"/>
      <c r="M203" s="515"/>
      <c r="O203" s="120"/>
      <c r="P203" s="176"/>
    </row>
    <row r="204" spans="1:17">
      <c r="A204" s="345" t="s">
        <v>173</v>
      </c>
      <c r="B204" s="345"/>
      <c r="C204" s="345"/>
      <c r="D204" s="345"/>
      <c r="E204" s="338"/>
      <c r="F204" s="339"/>
      <c r="G204" s="348"/>
      <c r="H204" s="323"/>
      <c r="I204" s="218"/>
      <c r="J204" s="323"/>
      <c r="K204" s="275"/>
      <c r="L204" s="120"/>
      <c r="M204" s="515"/>
      <c r="O204" s="120"/>
      <c r="P204" s="176"/>
    </row>
    <row r="205" spans="1:17">
      <c r="A205" s="345" t="s">
        <v>174</v>
      </c>
      <c r="B205" s="345"/>
      <c r="C205" s="345"/>
      <c r="D205" s="345"/>
      <c r="E205" s="340" t="s">
        <v>167</v>
      </c>
      <c r="F205" s="341" t="s">
        <v>145</v>
      </c>
      <c r="G205" s="347">
        <v>255</v>
      </c>
      <c r="H205" s="342">
        <v>1000</v>
      </c>
      <c r="I205" s="199"/>
      <c r="J205" s="342">
        <v>4000</v>
      </c>
      <c r="K205" s="368">
        <v>3</v>
      </c>
      <c r="L205" s="344"/>
      <c r="M205" s="267">
        <f>K205*L205</f>
        <v>0</v>
      </c>
      <c r="O205" s="383"/>
      <c r="P205" s="176"/>
      <c r="Q205" s="376"/>
    </row>
    <row r="206" spans="1:17">
      <c r="A206" s="345" t="s">
        <v>175</v>
      </c>
      <c r="B206" s="345"/>
      <c r="C206" s="345"/>
      <c r="D206" s="345"/>
      <c r="E206" s="340" t="s">
        <v>169</v>
      </c>
      <c r="F206" s="341" t="s">
        <v>145</v>
      </c>
      <c r="G206" s="347">
        <v>255</v>
      </c>
      <c r="H206" s="342">
        <v>1000</v>
      </c>
      <c r="I206" s="199"/>
      <c r="J206" s="342">
        <v>4000</v>
      </c>
      <c r="K206" s="368">
        <v>3</v>
      </c>
      <c r="L206" s="344"/>
      <c r="M206" s="267">
        <f t="shared" ref="M206:M208" si="25">K206*L206</f>
        <v>0</v>
      </c>
      <c r="O206" s="383"/>
      <c r="P206" s="176"/>
      <c r="Q206" s="376"/>
    </row>
    <row r="207" spans="1:17">
      <c r="A207" s="345" t="s">
        <v>176</v>
      </c>
      <c r="B207" s="345"/>
      <c r="C207" s="345"/>
      <c r="D207" s="345"/>
      <c r="E207" s="340" t="s">
        <v>177</v>
      </c>
      <c r="F207" s="341" t="s">
        <v>145</v>
      </c>
      <c r="G207" s="347">
        <v>255</v>
      </c>
      <c r="H207" s="342">
        <v>1000</v>
      </c>
      <c r="I207" s="199"/>
      <c r="J207" s="342">
        <v>4000</v>
      </c>
      <c r="K207" s="368">
        <v>3</v>
      </c>
      <c r="L207" s="344"/>
      <c r="M207" s="267">
        <f t="shared" si="25"/>
        <v>0</v>
      </c>
      <c r="O207" s="383"/>
      <c r="P207" s="176"/>
      <c r="Q207" s="376"/>
    </row>
    <row r="208" spans="1:17">
      <c r="A208" s="345" t="s">
        <v>178</v>
      </c>
      <c r="B208" s="345"/>
      <c r="C208" s="345"/>
      <c r="D208" s="345"/>
      <c r="E208" s="340" t="s">
        <v>179</v>
      </c>
      <c r="F208" s="341" t="s">
        <v>145</v>
      </c>
      <c r="G208" s="347">
        <v>255</v>
      </c>
      <c r="H208" s="342">
        <v>1000</v>
      </c>
      <c r="I208" s="199"/>
      <c r="J208" s="342">
        <v>4000</v>
      </c>
      <c r="K208" s="368">
        <v>3</v>
      </c>
      <c r="L208" s="344"/>
      <c r="M208" s="267">
        <f t="shared" si="25"/>
        <v>0</v>
      </c>
      <c r="O208" s="383"/>
      <c r="P208" s="176"/>
      <c r="Q208" s="376"/>
    </row>
    <row r="209" spans="1:17" ht="24.75" customHeight="1">
      <c r="A209" s="345" t="s">
        <v>180</v>
      </c>
      <c r="B209" s="345"/>
      <c r="C209" s="345"/>
      <c r="D209" s="345"/>
      <c r="E209" s="340" t="s">
        <v>181</v>
      </c>
      <c r="F209" s="341" t="s">
        <v>145</v>
      </c>
      <c r="G209" s="347">
        <v>255</v>
      </c>
      <c r="H209" s="637" t="s">
        <v>150</v>
      </c>
      <c r="I209" s="638"/>
      <c r="J209" s="342">
        <v>8000</v>
      </c>
      <c r="K209" s="368" t="s">
        <v>30</v>
      </c>
      <c r="L209" s="336" t="s">
        <v>590</v>
      </c>
      <c r="M209" s="522" t="s">
        <v>591</v>
      </c>
      <c r="O209" s="120"/>
      <c r="P209" s="176"/>
    </row>
    <row r="210" spans="1:17">
      <c r="A210" s="345" t="s">
        <v>182</v>
      </c>
      <c r="B210" s="345"/>
      <c r="C210" s="345"/>
      <c r="D210" s="345"/>
      <c r="E210" s="18"/>
      <c r="F210" s="339"/>
      <c r="G210" s="215"/>
      <c r="H210" s="13"/>
      <c r="I210" s="271"/>
      <c r="J210" s="323"/>
      <c r="K210" s="275"/>
      <c r="L210" s="120"/>
      <c r="M210" s="523"/>
      <c r="O210" s="120"/>
      <c r="P210" s="176"/>
    </row>
    <row r="211" spans="1:17">
      <c r="A211" s="345" t="s">
        <v>183</v>
      </c>
      <c r="B211" s="345"/>
      <c r="C211" s="345"/>
      <c r="D211" s="345"/>
      <c r="E211" s="340" t="s">
        <v>184</v>
      </c>
      <c r="F211" s="341" t="s">
        <v>117</v>
      </c>
      <c r="G211" s="347">
        <v>1462</v>
      </c>
      <c r="H211" s="342">
        <v>200</v>
      </c>
      <c r="I211" s="199"/>
      <c r="J211" s="342">
        <v>400</v>
      </c>
      <c r="K211" s="368" t="s">
        <v>30</v>
      </c>
      <c r="L211" s="336" t="s">
        <v>590</v>
      </c>
      <c r="M211" s="524" t="s">
        <v>591</v>
      </c>
      <c r="O211" s="120"/>
      <c r="P211" s="176"/>
      <c r="Q211" s="376"/>
    </row>
    <row r="212" spans="1:17">
      <c r="A212" s="345" t="s">
        <v>185</v>
      </c>
      <c r="B212" s="345"/>
      <c r="C212" s="345"/>
      <c r="D212" s="345"/>
      <c r="E212" s="44" t="s">
        <v>186</v>
      </c>
      <c r="F212" s="115"/>
      <c r="G212" s="216"/>
      <c r="H212" s="115"/>
      <c r="I212" s="271"/>
      <c r="J212" s="115"/>
      <c r="K212" s="271"/>
      <c r="L212" s="121"/>
      <c r="M212" s="519"/>
      <c r="O212" s="377"/>
      <c r="P212" s="176"/>
    </row>
    <row r="213" spans="1:17">
      <c r="A213" s="345"/>
      <c r="B213" s="345"/>
      <c r="C213" s="345"/>
      <c r="D213" s="345"/>
      <c r="E213" s="326"/>
      <c r="F213" s="339"/>
      <c r="G213" s="348"/>
      <c r="H213" s="323"/>
      <c r="I213" s="218"/>
      <c r="J213" s="323"/>
      <c r="K213" s="275"/>
      <c r="L213" s="120"/>
      <c r="M213" s="515"/>
      <c r="O213" s="120"/>
      <c r="P213" s="176"/>
    </row>
    <row r="214" spans="1:17">
      <c r="A214" s="337" t="s">
        <v>187</v>
      </c>
      <c r="B214" s="345"/>
      <c r="C214" s="345"/>
      <c r="D214" s="345"/>
      <c r="E214" s="338"/>
      <c r="F214" s="339"/>
      <c r="G214" s="348"/>
      <c r="H214" s="323"/>
      <c r="I214" s="218"/>
      <c r="J214" s="323"/>
      <c r="K214" s="275"/>
      <c r="L214" s="120"/>
      <c r="M214" s="515"/>
      <c r="O214" s="120"/>
      <c r="P214" s="176"/>
    </row>
    <row r="215" spans="1:17">
      <c r="A215" s="345" t="s">
        <v>143</v>
      </c>
      <c r="B215" s="345"/>
      <c r="C215" s="345"/>
      <c r="D215" s="345"/>
      <c r="E215" s="340" t="s">
        <v>144</v>
      </c>
      <c r="F215" s="341" t="s">
        <v>145</v>
      </c>
      <c r="G215" s="347">
        <v>255</v>
      </c>
      <c r="H215" s="134">
        <v>4000</v>
      </c>
      <c r="I215" s="199"/>
      <c r="J215" s="342">
        <v>4000</v>
      </c>
      <c r="K215" s="368">
        <v>1</v>
      </c>
      <c r="L215" s="344"/>
      <c r="M215" s="267">
        <f>K215*L215</f>
        <v>0</v>
      </c>
      <c r="O215" s="120"/>
      <c r="P215" s="176"/>
    </row>
    <row r="216" spans="1:17">
      <c r="A216" s="345" t="s">
        <v>146</v>
      </c>
      <c r="B216" s="345"/>
      <c r="C216" s="345"/>
      <c r="D216" s="345"/>
      <c r="E216" s="340" t="s">
        <v>147</v>
      </c>
      <c r="F216" s="341" t="s">
        <v>145</v>
      </c>
      <c r="G216" s="347">
        <v>255</v>
      </c>
      <c r="H216" s="134">
        <v>4000</v>
      </c>
      <c r="I216" s="199"/>
      <c r="J216" s="342">
        <v>4000</v>
      </c>
      <c r="K216" s="368">
        <v>1</v>
      </c>
      <c r="L216" s="344"/>
      <c r="M216" s="267">
        <f t="shared" ref="M216:M217" si="26">K216*L216</f>
        <v>0</v>
      </c>
      <c r="O216" s="120"/>
      <c r="P216" s="176"/>
    </row>
    <row r="217" spans="1:17">
      <c r="A217" s="345" t="s">
        <v>148</v>
      </c>
      <c r="B217" s="345"/>
      <c r="C217" s="345"/>
      <c r="D217" s="345"/>
      <c r="E217" s="340" t="s">
        <v>149</v>
      </c>
      <c r="F217" s="341" t="s">
        <v>145</v>
      </c>
      <c r="G217" s="347">
        <v>255</v>
      </c>
      <c r="H217" s="134" t="s">
        <v>188</v>
      </c>
      <c r="I217" s="199"/>
      <c r="J217" s="342">
        <v>4000</v>
      </c>
      <c r="K217" s="368">
        <v>1</v>
      </c>
      <c r="L217" s="344"/>
      <c r="M217" s="267">
        <f t="shared" si="26"/>
        <v>0</v>
      </c>
      <c r="O217" s="120"/>
      <c r="P217" s="176"/>
    </row>
    <row r="218" spans="1:17">
      <c r="A218" s="345" t="s">
        <v>151</v>
      </c>
      <c r="B218" s="345"/>
      <c r="C218" s="345"/>
      <c r="D218" s="345"/>
      <c r="E218" s="340" t="s">
        <v>152</v>
      </c>
      <c r="F218" s="341" t="s">
        <v>145</v>
      </c>
      <c r="G218" s="347">
        <v>255</v>
      </c>
      <c r="H218" s="134" t="s">
        <v>188</v>
      </c>
      <c r="I218" s="199"/>
      <c r="J218" s="342">
        <v>4000</v>
      </c>
      <c r="K218" s="368" t="s">
        <v>30</v>
      </c>
      <c r="L218" s="336" t="s">
        <v>590</v>
      </c>
      <c r="M218" s="522" t="s">
        <v>591</v>
      </c>
      <c r="O218" s="120"/>
      <c r="P218" s="176"/>
    </row>
    <row r="219" spans="1:17">
      <c r="A219" s="345"/>
      <c r="B219" s="345"/>
      <c r="C219" s="345"/>
      <c r="D219" s="345"/>
      <c r="E219" s="338"/>
      <c r="F219" s="322"/>
      <c r="G219" s="348"/>
      <c r="H219" s="323"/>
      <c r="I219" s="271"/>
      <c r="J219" s="323"/>
      <c r="K219" s="275"/>
      <c r="L219" s="120"/>
      <c r="M219" s="519"/>
      <c r="O219" s="120"/>
      <c r="P219" s="176"/>
    </row>
    <row r="220" spans="1:17" ht="15.75">
      <c r="A220" s="337" t="s">
        <v>189</v>
      </c>
      <c r="B220" s="345"/>
      <c r="C220" s="345"/>
      <c r="D220" s="345"/>
      <c r="E220" s="338"/>
      <c r="F220" s="339"/>
      <c r="G220" s="348"/>
      <c r="H220" s="149"/>
      <c r="I220" s="218"/>
      <c r="J220" s="323"/>
      <c r="K220" s="275"/>
      <c r="L220" s="120"/>
      <c r="M220" s="515"/>
      <c r="O220" s="120"/>
      <c r="P220" s="176"/>
    </row>
    <row r="221" spans="1:17">
      <c r="A221" s="337" t="s">
        <v>190</v>
      </c>
      <c r="B221" s="345"/>
      <c r="C221" s="345"/>
      <c r="D221" s="345"/>
      <c r="E221" s="338"/>
      <c r="F221" s="339"/>
      <c r="G221" s="348"/>
      <c r="H221" s="323"/>
      <c r="I221" s="218"/>
      <c r="J221" s="323"/>
      <c r="K221" s="275"/>
      <c r="L221" s="120"/>
      <c r="M221" s="515"/>
      <c r="O221" s="120"/>
      <c r="P221" s="176"/>
    </row>
    <row r="222" spans="1:17" ht="15" customHeight="1">
      <c r="A222" s="345" t="s">
        <v>84</v>
      </c>
      <c r="B222" s="345"/>
      <c r="C222" s="345"/>
      <c r="D222" s="345"/>
      <c r="E222" s="340" t="s">
        <v>50</v>
      </c>
      <c r="F222" s="341" t="s">
        <v>126</v>
      </c>
      <c r="G222" s="347"/>
      <c r="H222" s="625" t="s">
        <v>150</v>
      </c>
      <c r="I222" s="626"/>
      <c r="J222" s="341"/>
      <c r="K222" s="368" t="s">
        <v>30</v>
      </c>
      <c r="L222" s="336" t="s">
        <v>590</v>
      </c>
      <c r="M222" s="267" t="s">
        <v>591</v>
      </c>
      <c r="O222" s="120"/>
      <c r="P222" s="176"/>
    </row>
    <row r="223" spans="1:17">
      <c r="A223" s="345" t="s">
        <v>128</v>
      </c>
      <c r="B223" s="345"/>
      <c r="C223" s="345"/>
      <c r="D223" s="345"/>
      <c r="E223" s="340" t="s">
        <v>50</v>
      </c>
      <c r="F223" s="341" t="s">
        <v>126</v>
      </c>
      <c r="G223" s="347"/>
      <c r="H223" s="627"/>
      <c r="I223" s="628"/>
      <c r="J223" s="341"/>
      <c r="K223" s="368" t="s">
        <v>30</v>
      </c>
      <c r="L223" s="336" t="s">
        <v>590</v>
      </c>
      <c r="M223" s="267" t="s">
        <v>591</v>
      </c>
      <c r="O223" s="120"/>
      <c r="P223" s="176"/>
    </row>
    <row r="224" spans="1:17">
      <c r="A224" s="345" t="s">
        <v>108</v>
      </c>
      <c r="B224" s="115"/>
      <c r="C224" s="345"/>
      <c r="D224" s="345"/>
      <c r="E224" s="340" t="s">
        <v>129</v>
      </c>
      <c r="F224" s="341" t="s">
        <v>126</v>
      </c>
      <c r="G224" s="347"/>
      <c r="H224" s="627"/>
      <c r="I224" s="628"/>
      <c r="J224" s="341"/>
      <c r="K224" s="368" t="s">
        <v>30</v>
      </c>
      <c r="L224" s="336" t="s">
        <v>590</v>
      </c>
      <c r="M224" s="267" t="s">
        <v>591</v>
      </c>
      <c r="O224" s="120"/>
      <c r="P224" s="176"/>
    </row>
    <row r="225" spans="1:16">
      <c r="A225" s="345" t="s">
        <v>130</v>
      </c>
      <c r="B225" s="148"/>
      <c r="C225" s="337"/>
      <c r="D225" s="337"/>
      <c r="E225" s="340" t="s">
        <v>191</v>
      </c>
      <c r="F225" s="341" t="s">
        <v>126</v>
      </c>
      <c r="G225" s="347"/>
      <c r="H225" s="627"/>
      <c r="I225" s="628"/>
      <c r="J225" s="341"/>
      <c r="K225" s="368" t="s">
        <v>30</v>
      </c>
      <c r="L225" s="336" t="s">
        <v>590</v>
      </c>
      <c r="M225" s="267" t="s">
        <v>591</v>
      </c>
      <c r="O225" s="120"/>
      <c r="P225" s="176"/>
    </row>
    <row r="226" spans="1:16">
      <c r="A226" s="345" t="s">
        <v>132</v>
      </c>
      <c r="B226" s="115"/>
      <c r="C226" s="345"/>
      <c r="D226" s="345"/>
      <c r="E226" s="340" t="s">
        <v>133</v>
      </c>
      <c r="F226" s="341" t="s">
        <v>126</v>
      </c>
      <c r="G226" s="347"/>
      <c r="H226" s="627"/>
      <c r="I226" s="628"/>
      <c r="J226" s="341"/>
      <c r="K226" s="368" t="s">
        <v>30</v>
      </c>
      <c r="L226" s="336" t="s">
        <v>590</v>
      </c>
      <c r="M226" s="267" t="s">
        <v>591</v>
      </c>
      <c r="O226" s="120"/>
      <c r="P226" s="176"/>
    </row>
    <row r="227" spans="1:16">
      <c r="A227" s="345" t="s">
        <v>134</v>
      </c>
      <c r="B227" s="115"/>
      <c r="C227" s="345"/>
      <c r="D227" s="345"/>
      <c r="E227" s="340" t="s">
        <v>113</v>
      </c>
      <c r="F227" s="341" t="s">
        <v>126</v>
      </c>
      <c r="G227" s="347"/>
      <c r="H227" s="627"/>
      <c r="I227" s="628"/>
      <c r="J227" s="341"/>
      <c r="K227" s="368" t="s">
        <v>30</v>
      </c>
      <c r="L227" s="336" t="s">
        <v>590</v>
      </c>
      <c r="M227" s="267" t="s">
        <v>591</v>
      </c>
      <c r="O227" s="120"/>
      <c r="P227" s="176"/>
    </row>
    <row r="228" spans="1:16">
      <c r="A228" s="345" t="s">
        <v>192</v>
      </c>
      <c r="B228" s="115"/>
      <c r="C228" s="345"/>
      <c r="D228" s="345"/>
      <c r="E228" s="340" t="s">
        <v>193</v>
      </c>
      <c r="F228" s="341" t="s">
        <v>126</v>
      </c>
      <c r="G228" s="347"/>
      <c r="H228" s="627"/>
      <c r="I228" s="628"/>
      <c r="J228" s="341"/>
      <c r="K228" s="368" t="s">
        <v>30</v>
      </c>
      <c r="L228" s="336" t="s">
        <v>590</v>
      </c>
      <c r="M228" s="267" t="s">
        <v>591</v>
      </c>
      <c r="O228" s="120"/>
      <c r="P228" s="176"/>
    </row>
    <row r="229" spans="1:16">
      <c r="A229" s="345" t="s">
        <v>194</v>
      </c>
      <c r="B229" s="115"/>
      <c r="C229" s="345"/>
      <c r="D229" s="345"/>
      <c r="E229" s="340" t="s">
        <v>115</v>
      </c>
      <c r="F229" s="341" t="s">
        <v>126</v>
      </c>
      <c r="G229" s="347"/>
      <c r="H229" s="627"/>
      <c r="I229" s="628"/>
      <c r="J229" s="341"/>
      <c r="K229" s="368" t="s">
        <v>30</v>
      </c>
      <c r="L229" s="336" t="s">
        <v>590</v>
      </c>
      <c r="M229" s="267" t="s">
        <v>591</v>
      </c>
      <c r="O229" s="120"/>
      <c r="P229" s="176"/>
    </row>
    <row r="230" spans="1:16">
      <c r="A230" s="345" t="s">
        <v>137</v>
      </c>
      <c r="B230" s="345"/>
      <c r="C230" s="345"/>
      <c r="D230" s="345"/>
      <c r="E230" s="340" t="s">
        <v>138</v>
      </c>
      <c r="F230" s="341" t="s">
        <v>126</v>
      </c>
      <c r="G230" s="347"/>
      <c r="H230" s="627"/>
      <c r="I230" s="628"/>
      <c r="J230" s="341"/>
      <c r="K230" s="368" t="s">
        <v>30</v>
      </c>
      <c r="L230" s="336" t="s">
        <v>590</v>
      </c>
      <c r="M230" s="267" t="s">
        <v>591</v>
      </c>
      <c r="O230" s="120"/>
      <c r="P230" s="176"/>
    </row>
    <row r="231" spans="1:16">
      <c r="A231" s="345" t="s">
        <v>139</v>
      </c>
      <c r="B231" s="345"/>
      <c r="C231" s="345"/>
      <c r="D231" s="345"/>
      <c r="E231" s="340" t="s">
        <v>140</v>
      </c>
      <c r="F231" s="341" t="s">
        <v>126</v>
      </c>
      <c r="G231" s="347"/>
      <c r="H231" s="627"/>
      <c r="I231" s="628"/>
      <c r="J231" s="341"/>
      <c r="K231" s="368" t="s">
        <v>30</v>
      </c>
      <c r="L231" s="336" t="s">
        <v>590</v>
      </c>
      <c r="M231" s="267" t="s">
        <v>591</v>
      </c>
      <c r="O231" s="120"/>
      <c r="P231" s="176"/>
    </row>
    <row r="232" spans="1:16">
      <c r="A232" s="345" t="s">
        <v>135</v>
      </c>
      <c r="B232" s="345"/>
      <c r="C232" s="345"/>
      <c r="D232" s="345"/>
      <c r="E232" s="340" t="s">
        <v>136</v>
      </c>
      <c r="F232" s="341" t="s">
        <v>126</v>
      </c>
      <c r="G232" s="347"/>
      <c r="H232" s="629"/>
      <c r="I232" s="630"/>
      <c r="J232" s="341"/>
      <c r="K232" s="368" t="s">
        <v>30</v>
      </c>
      <c r="L232" s="336" t="s">
        <v>590</v>
      </c>
      <c r="M232" s="522" t="s">
        <v>591</v>
      </c>
      <c r="O232" s="120"/>
      <c r="P232" s="176"/>
    </row>
    <row r="233" spans="1:16">
      <c r="A233" s="337"/>
      <c r="B233" s="345"/>
      <c r="C233" s="345"/>
      <c r="D233" s="345"/>
      <c r="E233" s="44" t="s">
        <v>141</v>
      </c>
      <c r="F233" s="339"/>
      <c r="G233" s="348"/>
      <c r="H233" s="323"/>
      <c r="I233" s="218"/>
      <c r="J233" s="323"/>
      <c r="K233" s="275"/>
      <c r="L233" s="120"/>
      <c r="M233" s="519"/>
      <c r="O233" s="120"/>
      <c r="P233" s="176"/>
    </row>
    <row r="234" spans="1:16">
      <c r="A234" s="337" t="s">
        <v>195</v>
      </c>
      <c r="B234" s="345"/>
      <c r="C234" s="345"/>
      <c r="D234" s="345"/>
      <c r="E234" s="338"/>
      <c r="F234" s="339"/>
      <c r="G234" s="348"/>
      <c r="H234" s="323"/>
      <c r="I234" s="218"/>
      <c r="J234" s="323"/>
      <c r="K234" s="275"/>
      <c r="L234" s="120"/>
      <c r="M234" s="515"/>
      <c r="O234" s="120"/>
      <c r="P234" s="176"/>
    </row>
    <row r="235" spans="1:16">
      <c r="A235" s="345" t="s">
        <v>143</v>
      </c>
      <c r="B235" s="345"/>
      <c r="C235" s="345"/>
      <c r="D235" s="345"/>
      <c r="E235" s="340" t="s">
        <v>144</v>
      </c>
      <c r="F235" s="341" t="s">
        <v>126</v>
      </c>
      <c r="G235" s="347"/>
      <c r="H235" s="49"/>
      <c r="I235" s="304"/>
      <c r="J235" s="341"/>
      <c r="K235" s="368" t="s">
        <v>30</v>
      </c>
      <c r="L235" s="336" t="s">
        <v>590</v>
      </c>
      <c r="M235" s="267" t="s">
        <v>591</v>
      </c>
      <c r="O235" s="120"/>
      <c r="P235" s="176"/>
    </row>
    <row r="236" spans="1:16">
      <c r="A236" s="345" t="s">
        <v>146</v>
      </c>
      <c r="B236" s="345"/>
      <c r="C236" s="345"/>
      <c r="D236" s="345"/>
      <c r="E236" s="340" t="s">
        <v>147</v>
      </c>
      <c r="F236" s="341" t="s">
        <v>126</v>
      </c>
      <c r="G236" s="347"/>
      <c r="H236" s="50"/>
      <c r="I236" s="305"/>
      <c r="J236" s="341"/>
      <c r="K236" s="368" t="s">
        <v>30</v>
      </c>
      <c r="L236" s="336" t="s">
        <v>590</v>
      </c>
      <c r="M236" s="267" t="s">
        <v>591</v>
      </c>
      <c r="O236" s="120"/>
      <c r="P236" s="176"/>
    </row>
    <row r="237" spans="1:16" ht="15" customHeight="1">
      <c r="A237" s="345" t="s">
        <v>148</v>
      </c>
      <c r="B237" s="345"/>
      <c r="C237" s="345"/>
      <c r="D237" s="345"/>
      <c r="E237" s="340" t="s">
        <v>149</v>
      </c>
      <c r="F237" s="341" t="s">
        <v>126</v>
      </c>
      <c r="G237" s="347"/>
      <c r="H237" s="627" t="s">
        <v>196</v>
      </c>
      <c r="I237" s="628"/>
      <c r="J237" s="341"/>
      <c r="K237" s="368" t="s">
        <v>30</v>
      </c>
      <c r="L237" s="336" t="s">
        <v>590</v>
      </c>
      <c r="M237" s="267" t="s">
        <v>591</v>
      </c>
      <c r="O237" s="120"/>
      <c r="P237" s="176"/>
    </row>
    <row r="238" spans="1:16">
      <c r="A238" s="345" t="s">
        <v>151</v>
      </c>
      <c r="B238" s="345"/>
      <c r="C238" s="345"/>
      <c r="D238" s="345"/>
      <c r="E238" s="340" t="s">
        <v>152</v>
      </c>
      <c r="F238" s="341" t="s">
        <v>126</v>
      </c>
      <c r="G238" s="347"/>
      <c r="H238" s="627"/>
      <c r="I238" s="628"/>
      <c r="J238" s="341"/>
      <c r="K238" s="368" t="s">
        <v>30</v>
      </c>
      <c r="L238" s="336" t="s">
        <v>590</v>
      </c>
      <c r="M238" s="267" t="s">
        <v>591</v>
      </c>
      <c r="O238" s="120"/>
      <c r="P238" s="176"/>
    </row>
    <row r="239" spans="1:16">
      <c r="A239" s="110" t="s">
        <v>197</v>
      </c>
      <c r="B239" s="332"/>
      <c r="C239" s="332"/>
      <c r="D239" s="332"/>
      <c r="E239" s="51" t="s">
        <v>581</v>
      </c>
      <c r="F239" s="52" t="s">
        <v>126</v>
      </c>
      <c r="G239" s="347"/>
      <c r="H239" s="627"/>
      <c r="I239" s="628"/>
      <c r="J239" s="52">
        <v>4000</v>
      </c>
      <c r="K239" s="368" t="s">
        <v>30</v>
      </c>
      <c r="L239" s="336" t="s">
        <v>590</v>
      </c>
      <c r="M239" s="267" t="s">
        <v>591</v>
      </c>
      <c r="O239" s="120"/>
      <c r="P239" s="176"/>
    </row>
    <row r="240" spans="1:16">
      <c r="A240" s="110" t="s">
        <v>198</v>
      </c>
      <c r="B240" s="332"/>
      <c r="C240" s="332"/>
      <c r="D240" s="332"/>
      <c r="E240" s="51" t="s">
        <v>147</v>
      </c>
      <c r="F240" s="52" t="s">
        <v>126</v>
      </c>
      <c r="G240" s="347"/>
      <c r="H240" s="627"/>
      <c r="I240" s="628"/>
      <c r="J240" s="52">
        <v>4000</v>
      </c>
      <c r="K240" s="368" t="s">
        <v>30</v>
      </c>
      <c r="L240" s="336" t="s">
        <v>590</v>
      </c>
      <c r="M240" s="267" t="s">
        <v>591</v>
      </c>
      <c r="O240" s="120"/>
      <c r="P240" s="176"/>
    </row>
    <row r="241" spans="1:16">
      <c r="A241" s="110" t="s">
        <v>199</v>
      </c>
      <c r="B241" s="332"/>
      <c r="C241" s="332"/>
      <c r="D241" s="332"/>
      <c r="E241" s="51" t="s">
        <v>144</v>
      </c>
      <c r="F241" s="52" t="s">
        <v>126</v>
      </c>
      <c r="G241" s="347"/>
      <c r="H241" s="627"/>
      <c r="I241" s="628"/>
      <c r="J241" s="52">
        <v>4000</v>
      </c>
      <c r="K241" s="368" t="s">
        <v>30</v>
      </c>
      <c r="L241" s="336" t="s">
        <v>590</v>
      </c>
      <c r="M241" s="267" t="s">
        <v>591</v>
      </c>
      <c r="O241" s="120"/>
      <c r="P241" s="176"/>
    </row>
    <row r="242" spans="1:16">
      <c r="A242" s="110" t="s">
        <v>200</v>
      </c>
      <c r="B242" s="332"/>
      <c r="C242" s="332"/>
      <c r="D242" s="332"/>
      <c r="E242" s="51" t="s">
        <v>144</v>
      </c>
      <c r="F242" s="52" t="s">
        <v>126</v>
      </c>
      <c r="G242" s="347"/>
      <c r="H242" s="627"/>
      <c r="I242" s="628"/>
      <c r="J242" s="53">
        <v>4000</v>
      </c>
      <c r="K242" s="368" t="s">
        <v>30</v>
      </c>
      <c r="L242" s="336" t="s">
        <v>590</v>
      </c>
      <c r="M242" s="267" t="s">
        <v>591</v>
      </c>
      <c r="O242" s="120"/>
      <c r="P242" s="176"/>
    </row>
    <row r="243" spans="1:16">
      <c r="A243" s="110" t="s">
        <v>201</v>
      </c>
      <c r="B243" s="332"/>
      <c r="C243" s="332"/>
      <c r="D243" s="332"/>
      <c r="E243" s="51" t="s">
        <v>202</v>
      </c>
      <c r="F243" s="52" t="s">
        <v>126</v>
      </c>
      <c r="G243" s="347"/>
      <c r="H243" s="627"/>
      <c r="I243" s="628"/>
      <c r="J243" s="53">
        <v>4000</v>
      </c>
      <c r="K243" s="368" t="s">
        <v>30</v>
      </c>
      <c r="L243" s="336" t="s">
        <v>590</v>
      </c>
      <c r="M243" s="267" t="s">
        <v>591</v>
      </c>
      <c r="O243" s="120"/>
      <c r="P243" s="176"/>
    </row>
    <row r="244" spans="1:16">
      <c r="A244" s="110" t="s">
        <v>203</v>
      </c>
      <c r="B244" s="332"/>
      <c r="C244" s="332"/>
      <c r="D244" s="332"/>
      <c r="E244" s="51" t="s">
        <v>204</v>
      </c>
      <c r="F244" s="52" t="s">
        <v>126</v>
      </c>
      <c r="G244" s="347"/>
      <c r="H244" s="629"/>
      <c r="I244" s="630"/>
      <c r="J244" s="53">
        <v>4000</v>
      </c>
      <c r="K244" s="368" t="s">
        <v>30</v>
      </c>
      <c r="L244" s="336" t="s">
        <v>590</v>
      </c>
      <c r="M244" s="522" t="s">
        <v>591</v>
      </c>
      <c r="O244" s="120"/>
      <c r="P244" s="176"/>
    </row>
    <row r="245" spans="1:16">
      <c r="A245" s="345"/>
      <c r="B245" s="345"/>
      <c r="C245" s="345"/>
      <c r="D245" s="345"/>
      <c r="E245" s="44" t="s">
        <v>159</v>
      </c>
      <c r="F245" s="339"/>
      <c r="G245" s="348"/>
      <c r="H245" s="323"/>
      <c r="I245" s="218"/>
      <c r="J245" s="323"/>
      <c r="K245" s="275"/>
      <c r="L245" s="120"/>
      <c r="M245" s="519"/>
      <c r="O245" s="120"/>
      <c r="P245" s="176"/>
    </row>
    <row r="246" spans="1:16">
      <c r="A246" s="345"/>
      <c r="B246" s="345"/>
      <c r="C246" s="345"/>
      <c r="D246" s="338"/>
      <c r="E246" s="338"/>
      <c r="F246" s="322"/>
      <c r="G246" s="348"/>
      <c r="H246" s="323"/>
      <c r="I246" s="271"/>
      <c r="J246" s="323"/>
      <c r="K246" s="275"/>
      <c r="L246" s="120"/>
      <c r="M246" s="515"/>
      <c r="O246" s="120"/>
      <c r="P246" s="176"/>
    </row>
    <row r="247" spans="1:16">
      <c r="A247" s="337" t="s">
        <v>205</v>
      </c>
      <c r="B247" s="345"/>
      <c r="C247" s="345"/>
      <c r="D247" s="345"/>
      <c r="E247" s="338"/>
      <c r="F247" s="339"/>
      <c r="G247" s="348"/>
      <c r="H247" s="323"/>
      <c r="I247" s="218"/>
      <c r="J247" s="323"/>
      <c r="K247" s="275"/>
      <c r="L247" s="120"/>
      <c r="M247" s="515"/>
      <c r="O247" s="120"/>
      <c r="P247" s="176"/>
    </row>
    <row r="248" spans="1:16">
      <c r="A248" s="345" t="s">
        <v>161</v>
      </c>
      <c r="B248" s="345"/>
      <c r="C248" s="345"/>
      <c r="D248" s="345"/>
      <c r="E248" s="340" t="s">
        <v>162</v>
      </c>
      <c r="F248" s="341" t="s">
        <v>145</v>
      </c>
      <c r="G248" s="347"/>
      <c r="H248" s="342">
        <v>500</v>
      </c>
      <c r="I248" s="199"/>
      <c r="J248" s="342">
        <v>2500</v>
      </c>
      <c r="K248" s="368" t="s">
        <v>30</v>
      </c>
      <c r="L248" s="336" t="s">
        <v>590</v>
      </c>
      <c r="M248" s="267" t="s">
        <v>591</v>
      </c>
      <c r="O248" s="120"/>
      <c r="P248" s="176"/>
    </row>
    <row r="249" spans="1:16">
      <c r="A249" s="345" t="s">
        <v>84</v>
      </c>
      <c r="B249" s="345"/>
      <c r="C249" s="345"/>
      <c r="D249" s="345"/>
      <c r="E249" s="340" t="s">
        <v>163</v>
      </c>
      <c r="F249" s="341" t="s">
        <v>145</v>
      </c>
      <c r="G249" s="347"/>
      <c r="H249" s="342">
        <v>500</v>
      </c>
      <c r="I249" s="199"/>
      <c r="J249" s="342">
        <v>2500</v>
      </c>
      <c r="K249" s="368" t="s">
        <v>30</v>
      </c>
      <c r="L249" s="336" t="s">
        <v>590</v>
      </c>
      <c r="M249" s="267" t="s">
        <v>591</v>
      </c>
      <c r="O249" s="120"/>
      <c r="P249" s="176"/>
    </row>
    <row r="250" spans="1:16">
      <c r="A250" s="345" t="s">
        <v>164</v>
      </c>
      <c r="B250" s="345"/>
      <c r="C250" s="345"/>
      <c r="D250" s="345"/>
      <c r="E250" s="340" t="s">
        <v>165</v>
      </c>
      <c r="F250" s="341" t="s">
        <v>145</v>
      </c>
      <c r="G250" s="347"/>
      <c r="H250" s="342">
        <v>500</v>
      </c>
      <c r="I250" s="199"/>
      <c r="J250" s="342">
        <v>2500</v>
      </c>
      <c r="K250" s="368" t="s">
        <v>30</v>
      </c>
      <c r="L250" s="336" t="s">
        <v>590</v>
      </c>
      <c r="M250" s="267" t="s">
        <v>591</v>
      </c>
      <c r="O250" s="120"/>
      <c r="P250" s="176"/>
    </row>
    <row r="251" spans="1:16">
      <c r="A251" s="345" t="s">
        <v>166</v>
      </c>
      <c r="B251" s="345"/>
      <c r="C251" s="345"/>
      <c r="D251" s="345"/>
      <c r="E251" s="340" t="s">
        <v>167</v>
      </c>
      <c r="F251" s="341" t="s">
        <v>145</v>
      </c>
      <c r="G251" s="347"/>
      <c r="H251" s="342">
        <v>500</v>
      </c>
      <c r="I251" s="199"/>
      <c r="J251" s="342">
        <v>2500</v>
      </c>
      <c r="K251" s="368" t="s">
        <v>30</v>
      </c>
      <c r="L251" s="336" t="s">
        <v>590</v>
      </c>
      <c r="M251" s="267" t="s">
        <v>591</v>
      </c>
      <c r="O251" s="120"/>
      <c r="P251" s="176"/>
    </row>
    <row r="252" spans="1:16">
      <c r="A252" s="345" t="s">
        <v>168</v>
      </c>
      <c r="B252" s="345"/>
      <c r="C252" s="345"/>
      <c r="D252" s="345"/>
      <c r="E252" s="340" t="s">
        <v>169</v>
      </c>
      <c r="F252" s="341" t="s">
        <v>145</v>
      </c>
      <c r="G252" s="347"/>
      <c r="H252" s="342">
        <v>500</v>
      </c>
      <c r="I252" s="199"/>
      <c r="J252" s="342">
        <v>2500</v>
      </c>
      <c r="K252" s="368" t="s">
        <v>30</v>
      </c>
      <c r="L252" s="336" t="s">
        <v>590</v>
      </c>
      <c r="M252" s="522" t="s">
        <v>591</v>
      </c>
      <c r="O252" s="120"/>
      <c r="P252" s="176"/>
    </row>
    <row r="253" spans="1:16">
      <c r="A253" s="345"/>
      <c r="B253" s="345"/>
      <c r="C253" s="345"/>
      <c r="D253" s="345"/>
      <c r="E253" s="338"/>
      <c r="F253" s="322"/>
      <c r="G253" s="348"/>
      <c r="H253" s="323"/>
      <c r="I253" s="271"/>
      <c r="J253" s="323"/>
      <c r="K253" s="275"/>
      <c r="L253" s="120"/>
      <c r="M253" s="519"/>
      <c r="O253" s="120"/>
      <c r="P253" s="176"/>
    </row>
    <row r="254" spans="1:16">
      <c r="A254" s="345"/>
      <c r="B254" s="345"/>
      <c r="C254" s="345"/>
      <c r="D254" s="345"/>
      <c r="E254" s="338"/>
      <c r="F254" s="322"/>
      <c r="G254" s="348"/>
      <c r="H254" s="323"/>
      <c r="I254" s="271"/>
      <c r="J254" s="323"/>
      <c r="K254" s="275"/>
      <c r="L254" s="120"/>
      <c r="M254" s="515"/>
      <c r="O254" s="120"/>
      <c r="P254" s="176"/>
    </row>
    <row r="255" spans="1:16">
      <c r="A255" s="337" t="s">
        <v>206</v>
      </c>
      <c r="B255" s="345"/>
      <c r="C255" s="345"/>
      <c r="D255" s="345"/>
      <c r="E255" s="338"/>
      <c r="F255" s="339"/>
      <c r="G255" s="348"/>
      <c r="H255" s="323"/>
      <c r="I255" s="218"/>
      <c r="J255" s="323"/>
      <c r="K255" s="275"/>
      <c r="L255" s="120"/>
      <c r="M255" s="515"/>
      <c r="O255" s="120"/>
      <c r="P255" s="176"/>
    </row>
    <row r="256" spans="1:16">
      <c r="A256" s="345" t="s">
        <v>173</v>
      </c>
      <c r="B256" s="345"/>
      <c r="C256" s="345"/>
      <c r="D256" s="345"/>
      <c r="E256" s="338"/>
      <c r="F256" s="339"/>
      <c r="G256" s="348"/>
      <c r="H256" s="323"/>
      <c r="I256" s="218"/>
      <c r="J256" s="323"/>
      <c r="K256" s="275"/>
      <c r="L256" s="120"/>
      <c r="M256" s="520"/>
      <c r="O256" s="120"/>
      <c r="P256" s="176"/>
    </row>
    <row r="257" spans="1:16">
      <c r="A257" s="345" t="s">
        <v>174</v>
      </c>
      <c r="B257" s="345"/>
      <c r="C257" s="345"/>
      <c r="D257" s="345"/>
      <c r="E257" s="340" t="s">
        <v>167</v>
      </c>
      <c r="F257" s="341" t="s">
        <v>145</v>
      </c>
      <c r="G257" s="347"/>
      <c r="H257" s="342">
        <v>500</v>
      </c>
      <c r="I257" s="199"/>
      <c r="J257" s="342">
        <v>2500</v>
      </c>
      <c r="K257" s="368" t="s">
        <v>30</v>
      </c>
      <c r="L257" s="336" t="s">
        <v>590</v>
      </c>
      <c r="M257" s="521" t="s">
        <v>591</v>
      </c>
      <c r="O257" s="120"/>
      <c r="P257" s="176"/>
    </row>
    <row r="258" spans="1:16">
      <c r="A258" s="345" t="s">
        <v>175</v>
      </c>
      <c r="B258" s="345"/>
      <c r="C258" s="345"/>
      <c r="D258" s="345"/>
      <c r="E258" s="340" t="s">
        <v>169</v>
      </c>
      <c r="F258" s="341" t="s">
        <v>145</v>
      </c>
      <c r="G258" s="347"/>
      <c r="H258" s="342">
        <v>500</v>
      </c>
      <c r="I258" s="199"/>
      <c r="J258" s="342">
        <v>2500</v>
      </c>
      <c r="K258" s="368" t="s">
        <v>30</v>
      </c>
      <c r="L258" s="336" t="s">
        <v>590</v>
      </c>
      <c r="M258" s="267" t="s">
        <v>591</v>
      </c>
      <c r="O258" s="120"/>
      <c r="P258" s="176"/>
    </row>
    <row r="259" spans="1:16">
      <c r="A259" s="345" t="s">
        <v>176</v>
      </c>
      <c r="B259" s="345"/>
      <c r="C259" s="345"/>
      <c r="D259" s="345"/>
      <c r="E259" s="340" t="s">
        <v>177</v>
      </c>
      <c r="F259" s="341" t="s">
        <v>145</v>
      </c>
      <c r="G259" s="347"/>
      <c r="H259" s="342">
        <v>500</v>
      </c>
      <c r="I259" s="199"/>
      <c r="J259" s="342">
        <v>2500</v>
      </c>
      <c r="K259" s="368" t="s">
        <v>30</v>
      </c>
      <c r="L259" s="336" t="s">
        <v>590</v>
      </c>
      <c r="M259" s="267" t="s">
        <v>591</v>
      </c>
      <c r="O259" s="120"/>
      <c r="P259" s="176"/>
    </row>
    <row r="260" spans="1:16">
      <c r="A260" s="345" t="s">
        <v>178</v>
      </c>
      <c r="B260" s="345"/>
      <c r="C260" s="345"/>
      <c r="D260" s="345"/>
      <c r="E260" s="340" t="s">
        <v>179</v>
      </c>
      <c r="F260" s="341" t="s">
        <v>145</v>
      </c>
      <c r="G260" s="347"/>
      <c r="H260" s="342">
        <v>500</v>
      </c>
      <c r="I260" s="199"/>
      <c r="J260" s="342">
        <v>2500</v>
      </c>
      <c r="K260" s="368" t="s">
        <v>30</v>
      </c>
      <c r="L260" s="336" t="s">
        <v>590</v>
      </c>
      <c r="M260" s="522" t="s">
        <v>591</v>
      </c>
      <c r="O260" s="120"/>
      <c r="P260" s="176"/>
    </row>
    <row r="261" spans="1:16">
      <c r="A261" s="345" t="s">
        <v>182</v>
      </c>
      <c r="B261" s="345"/>
      <c r="C261" s="345"/>
      <c r="D261" s="345"/>
      <c r="E261" s="338"/>
      <c r="F261" s="345"/>
      <c r="G261" s="353"/>
      <c r="H261" s="345"/>
      <c r="I261" s="283"/>
      <c r="J261" s="345"/>
      <c r="K261" s="274"/>
      <c r="L261" s="510"/>
      <c r="M261" s="523"/>
      <c r="O261" s="120"/>
      <c r="P261" s="176"/>
    </row>
    <row r="262" spans="1:16">
      <c r="A262" s="345" t="s">
        <v>183</v>
      </c>
      <c r="B262" s="345"/>
      <c r="C262" s="345"/>
      <c r="D262" s="345"/>
      <c r="E262" s="340" t="s">
        <v>184</v>
      </c>
      <c r="F262" s="341" t="s">
        <v>117</v>
      </c>
      <c r="G262" s="347"/>
      <c r="H262" s="342">
        <v>100</v>
      </c>
      <c r="I262" s="199"/>
      <c r="J262" s="342">
        <v>200</v>
      </c>
      <c r="K262" s="368" t="s">
        <v>30</v>
      </c>
      <c r="L262" s="336" t="s">
        <v>590</v>
      </c>
      <c r="M262" s="267" t="s">
        <v>591</v>
      </c>
      <c r="O262" s="120"/>
      <c r="P262" s="176"/>
    </row>
    <row r="263" spans="1:16">
      <c r="A263" s="345" t="s">
        <v>185</v>
      </c>
      <c r="B263" s="345"/>
      <c r="C263" s="345"/>
      <c r="D263" s="345"/>
      <c r="E263" s="338"/>
      <c r="F263" s="322"/>
      <c r="G263" s="348"/>
      <c r="H263" s="323"/>
      <c r="I263" s="271"/>
      <c r="J263" s="323"/>
      <c r="K263" s="275"/>
      <c r="L263" s="120"/>
      <c r="M263" s="519"/>
      <c r="O263" s="120"/>
      <c r="P263" s="176"/>
    </row>
    <row r="264" spans="1:16">
      <c r="A264" s="345"/>
      <c r="B264" s="345"/>
      <c r="C264" s="345"/>
      <c r="D264" s="345"/>
      <c r="E264" s="338"/>
      <c r="F264" s="322"/>
      <c r="G264" s="348"/>
      <c r="H264" s="323"/>
      <c r="I264" s="271"/>
      <c r="J264" s="323"/>
      <c r="K264" s="275"/>
      <c r="L264" s="120"/>
      <c r="M264" s="515"/>
      <c r="O264" s="120"/>
      <c r="P264" s="176"/>
    </row>
    <row r="265" spans="1:16">
      <c r="A265" s="337" t="s">
        <v>207</v>
      </c>
      <c r="B265" s="345"/>
      <c r="C265" s="345"/>
      <c r="D265" s="345"/>
      <c r="E265" s="338"/>
      <c r="F265" s="339"/>
      <c r="G265" s="348"/>
      <c r="H265" s="323"/>
      <c r="I265" s="218"/>
      <c r="J265" s="323"/>
      <c r="K265" s="275"/>
      <c r="L265" s="120"/>
      <c r="M265" s="515"/>
      <c r="O265" s="120"/>
      <c r="P265" s="176"/>
    </row>
    <row r="266" spans="1:16">
      <c r="A266" s="345" t="s">
        <v>143</v>
      </c>
      <c r="B266" s="345"/>
      <c r="C266" s="345"/>
      <c r="D266" s="345"/>
      <c r="E266" s="340" t="s">
        <v>144</v>
      </c>
      <c r="F266" s="341" t="s">
        <v>145</v>
      </c>
      <c r="G266" s="347"/>
      <c r="H266" s="54">
        <v>2500</v>
      </c>
      <c r="I266" s="199"/>
      <c r="J266" s="342">
        <v>2500</v>
      </c>
      <c r="K266" s="368" t="s">
        <v>30</v>
      </c>
      <c r="L266" s="336" t="s">
        <v>590</v>
      </c>
      <c r="M266" s="267" t="s">
        <v>591</v>
      </c>
      <c r="O266" s="120"/>
      <c r="P266" s="176"/>
    </row>
    <row r="267" spans="1:16">
      <c r="A267" s="345" t="s">
        <v>146</v>
      </c>
      <c r="B267" s="345"/>
      <c r="C267" s="345"/>
      <c r="D267" s="345"/>
      <c r="E267" s="340" t="s">
        <v>147</v>
      </c>
      <c r="F267" s="341" t="s">
        <v>145</v>
      </c>
      <c r="G267" s="347"/>
      <c r="H267" s="54">
        <v>2500</v>
      </c>
      <c r="I267" s="199"/>
      <c r="J267" s="342">
        <v>2500</v>
      </c>
      <c r="K267" s="368" t="s">
        <v>30</v>
      </c>
      <c r="L267" s="336" t="s">
        <v>590</v>
      </c>
      <c r="M267" s="267" t="s">
        <v>591</v>
      </c>
      <c r="O267" s="120"/>
      <c r="P267" s="176"/>
    </row>
    <row r="268" spans="1:16">
      <c r="A268" s="345" t="s">
        <v>148</v>
      </c>
      <c r="B268" s="345"/>
      <c r="C268" s="345"/>
      <c r="D268" s="345"/>
      <c r="E268" s="340" t="s">
        <v>149</v>
      </c>
      <c r="F268" s="341" t="s">
        <v>145</v>
      </c>
      <c r="G268" s="347"/>
      <c r="H268" s="343" t="s">
        <v>188</v>
      </c>
      <c r="I268" s="199"/>
      <c r="J268" s="342">
        <v>2500</v>
      </c>
      <c r="K268" s="368" t="s">
        <v>30</v>
      </c>
      <c r="L268" s="336" t="s">
        <v>590</v>
      </c>
      <c r="M268" s="267" t="s">
        <v>591</v>
      </c>
      <c r="O268" s="120"/>
      <c r="P268" s="176"/>
    </row>
    <row r="269" spans="1:16">
      <c r="A269" s="345" t="s">
        <v>151</v>
      </c>
      <c r="B269" s="345"/>
      <c r="C269" s="345"/>
      <c r="D269" s="345"/>
      <c r="E269" s="340" t="s">
        <v>152</v>
      </c>
      <c r="F269" s="341" t="s">
        <v>145</v>
      </c>
      <c r="G269" s="347"/>
      <c r="H269" s="343" t="s">
        <v>188</v>
      </c>
      <c r="I269" s="199"/>
      <c r="J269" s="342">
        <v>2500</v>
      </c>
      <c r="K269" s="368" t="s">
        <v>30</v>
      </c>
      <c r="L269" s="336" t="s">
        <v>590</v>
      </c>
      <c r="M269" s="522" t="s">
        <v>591</v>
      </c>
      <c r="O269" s="120"/>
      <c r="P269" s="176"/>
    </row>
    <row r="270" spans="1:16">
      <c r="A270" s="345"/>
      <c r="B270" s="345"/>
      <c r="C270" s="345"/>
      <c r="D270" s="345"/>
      <c r="E270" s="338"/>
      <c r="F270" s="322"/>
      <c r="G270" s="211"/>
      <c r="H270" s="29"/>
      <c r="I270" s="271"/>
      <c r="J270" s="29"/>
      <c r="K270" s="279"/>
      <c r="L270" s="111"/>
      <c r="M270" s="519"/>
      <c r="O270" s="120"/>
      <c r="P270" s="176"/>
    </row>
    <row r="271" spans="1:16">
      <c r="A271" s="337"/>
      <c r="B271" s="345"/>
      <c r="C271" s="345"/>
      <c r="D271" s="345"/>
      <c r="E271" s="338"/>
      <c r="F271" s="339"/>
      <c r="G271" s="348"/>
      <c r="H271" s="323"/>
      <c r="I271" s="218"/>
      <c r="J271" s="323"/>
      <c r="K271" s="275"/>
      <c r="L271" s="120"/>
      <c r="M271" s="515"/>
      <c r="O271" s="120"/>
      <c r="P271" s="176"/>
    </row>
    <row r="272" spans="1:16">
      <c r="A272" s="337" t="s">
        <v>208</v>
      </c>
      <c r="B272" s="345"/>
      <c r="C272" s="345"/>
      <c r="D272" s="345"/>
      <c r="E272" s="338"/>
      <c r="F272" s="339"/>
      <c r="G272" s="348"/>
      <c r="H272" s="323"/>
      <c r="I272" s="218"/>
      <c r="J272" s="323"/>
      <c r="K272" s="275"/>
      <c r="L272" s="120"/>
      <c r="M272" s="515"/>
      <c r="O272" s="120"/>
      <c r="P272" s="176"/>
    </row>
    <row r="273" spans="1:16">
      <c r="A273" s="337" t="s">
        <v>806</v>
      </c>
      <c r="B273" s="345"/>
      <c r="C273" s="345"/>
      <c r="D273" s="345"/>
      <c r="E273" s="338"/>
      <c r="F273" s="339"/>
      <c r="G273" s="348"/>
      <c r="H273" s="323"/>
      <c r="I273" s="218"/>
      <c r="J273" s="323"/>
      <c r="K273" s="275"/>
      <c r="L273" s="120"/>
      <c r="M273" s="515"/>
      <c r="O273" s="120"/>
      <c r="P273" s="176"/>
    </row>
    <row r="274" spans="1:16">
      <c r="A274" s="337" t="s">
        <v>209</v>
      </c>
      <c r="B274" s="345"/>
      <c r="C274" s="345"/>
      <c r="D274" s="345"/>
      <c r="E274" s="338"/>
      <c r="F274" s="339"/>
      <c r="G274" s="348"/>
      <c r="H274" s="323"/>
      <c r="I274" s="218"/>
      <c r="J274" s="323"/>
      <c r="K274" s="275"/>
      <c r="L274" s="120"/>
      <c r="M274" s="515"/>
      <c r="O274" s="120"/>
      <c r="P274" s="176"/>
    </row>
    <row r="275" spans="1:16" ht="15" customHeight="1">
      <c r="A275" s="345" t="s">
        <v>84</v>
      </c>
      <c r="B275" s="345"/>
      <c r="C275" s="345"/>
      <c r="D275" s="345"/>
      <c r="E275" s="340" t="s">
        <v>50</v>
      </c>
      <c r="F275" s="341" t="s">
        <v>126</v>
      </c>
      <c r="G275" s="347">
        <v>196</v>
      </c>
      <c r="H275" s="625" t="s">
        <v>150</v>
      </c>
      <c r="I275" s="626"/>
      <c r="J275" s="341"/>
      <c r="K275" s="368" t="s">
        <v>30</v>
      </c>
      <c r="L275" s="336" t="s">
        <v>590</v>
      </c>
      <c r="M275" s="267" t="s">
        <v>591</v>
      </c>
      <c r="O275" s="120"/>
      <c r="P275" s="176"/>
    </row>
    <row r="276" spans="1:16">
      <c r="A276" s="345" t="s">
        <v>128</v>
      </c>
      <c r="B276" s="345"/>
      <c r="C276" s="345"/>
      <c r="D276" s="345"/>
      <c r="E276" s="340" t="s">
        <v>50</v>
      </c>
      <c r="F276" s="341" t="s">
        <v>126</v>
      </c>
      <c r="G276" s="347">
        <v>196</v>
      </c>
      <c r="H276" s="627"/>
      <c r="I276" s="628"/>
      <c r="J276" s="341"/>
      <c r="K276" s="368" t="s">
        <v>30</v>
      </c>
      <c r="L276" s="336" t="s">
        <v>590</v>
      </c>
      <c r="M276" s="267" t="s">
        <v>591</v>
      </c>
      <c r="O276" s="120"/>
      <c r="P276" s="176"/>
    </row>
    <row r="277" spans="1:16">
      <c r="A277" s="345" t="s">
        <v>108</v>
      </c>
      <c r="B277" s="115"/>
      <c r="C277" s="345"/>
      <c r="D277" s="345"/>
      <c r="E277" s="340" t="s">
        <v>129</v>
      </c>
      <c r="F277" s="341" t="s">
        <v>126</v>
      </c>
      <c r="G277" s="347">
        <v>196</v>
      </c>
      <c r="H277" s="627"/>
      <c r="I277" s="628"/>
      <c r="J277" s="341"/>
      <c r="K277" s="368" t="s">
        <v>30</v>
      </c>
      <c r="L277" s="336" t="s">
        <v>590</v>
      </c>
      <c r="M277" s="267" t="s">
        <v>591</v>
      </c>
      <c r="O277" s="120"/>
      <c r="P277" s="176"/>
    </row>
    <row r="278" spans="1:16">
      <c r="A278" s="345" t="s">
        <v>130</v>
      </c>
      <c r="B278" s="148"/>
      <c r="C278" s="337"/>
      <c r="D278" s="337"/>
      <c r="E278" s="340" t="s">
        <v>191</v>
      </c>
      <c r="F278" s="341" t="s">
        <v>126</v>
      </c>
      <c r="G278" s="347">
        <v>196</v>
      </c>
      <c r="H278" s="627"/>
      <c r="I278" s="628"/>
      <c r="J278" s="341"/>
      <c r="K278" s="368" t="s">
        <v>30</v>
      </c>
      <c r="L278" s="336" t="s">
        <v>590</v>
      </c>
      <c r="M278" s="267" t="s">
        <v>591</v>
      </c>
      <c r="O278" s="120"/>
      <c r="P278" s="176"/>
    </row>
    <row r="279" spans="1:16">
      <c r="A279" s="345" t="s">
        <v>132</v>
      </c>
      <c r="B279" s="115"/>
      <c r="C279" s="345"/>
      <c r="D279" s="345"/>
      <c r="E279" s="340" t="s">
        <v>133</v>
      </c>
      <c r="F279" s="341" t="s">
        <v>126</v>
      </c>
      <c r="G279" s="347">
        <v>196</v>
      </c>
      <c r="H279" s="627"/>
      <c r="I279" s="628"/>
      <c r="J279" s="341"/>
      <c r="K279" s="368" t="s">
        <v>30</v>
      </c>
      <c r="L279" s="336" t="s">
        <v>590</v>
      </c>
      <c r="M279" s="267" t="s">
        <v>591</v>
      </c>
      <c r="O279" s="120"/>
      <c r="P279" s="176"/>
    </row>
    <row r="280" spans="1:16">
      <c r="A280" s="345" t="s">
        <v>134</v>
      </c>
      <c r="B280" s="115"/>
      <c r="C280" s="345"/>
      <c r="D280" s="345"/>
      <c r="E280" s="340" t="s">
        <v>113</v>
      </c>
      <c r="F280" s="341" t="s">
        <v>126</v>
      </c>
      <c r="G280" s="347">
        <v>196</v>
      </c>
      <c r="H280" s="627"/>
      <c r="I280" s="628"/>
      <c r="J280" s="341"/>
      <c r="K280" s="368" t="s">
        <v>30</v>
      </c>
      <c r="L280" s="336" t="s">
        <v>590</v>
      </c>
      <c r="M280" s="267" t="s">
        <v>591</v>
      </c>
      <c r="O280" s="120"/>
      <c r="P280" s="176"/>
    </row>
    <row r="281" spans="1:16">
      <c r="A281" s="345" t="s">
        <v>192</v>
      </c>
      <c r="B281" s="115"/>
      <c r="C281" s="345"/>
      <c r="D281" s="345"/>
      <c r="E281" s="340" t="s">
        <v>193</v>
      </c>
      <c r="F281" s="341" t="s">
        <v>126</v>
      </c>
      <c r="G281" s="347">
        <v>196</v>
      </c>
      <c r="H281" s="627"/>
      <c r="I281" s="628"/>
      <c r="J281" s="341"/>
      <c r="K281" s="368" t="s">
        <v>30</v>
      </c>
      <c r="L281" s="336" t="s">
        <v>590</v>
      </c>
      <c r="M281" s="267" t="s">
        <v>591</v>
      </c>
      <c r="O281" s="120"/>
      <c r="P281" s="176"/>
    </row>
    <row r="282" spans="1:16">
      <c r="A282" s="345" t="s">
        <v>194</v>
      </c>
      <c r="B282" s="115"/>
      <c r="C282" s="345"/>
      <c r="D282" s="345"/>
      <c r="E282" s="340" t="s">
        <v>115</v>
      </c>
      <c r="F282" s="341" t="s">
        <v>126</v>
      </c>
      <c r="G282" s="347">
        <v>196</v>
      </c>
      <c r="H282" s="627"/>
      <c r="I282" s="628"/>
      <c r="J282" s="341"/>
      <c r="K282" s="368" t="s">
        <v>30</v>
      </c>
      <c r="L282" s="336" t="s">
        <v>590</v>
      </c>
      <c r="M282" s="267" t="s">
        <v>591</v>
      </c>
      <c r="O282" s="120"/>
      <c r="P282" s="176"/>
    </row>
    <row r="283" spans="1:16">
      <c r="A283" s="345" t="s">
        <v>135</v>
      </c>
      <c r="B283" s="345"/>
      <c r="C283" s="345"/>
      <c r="D283" s="345"/>
      <c r="E283" s="340" t="s">
        <v>136</v>
      </c>
      <c r="F283" s="341" t="s">
        <v>126</v>
      </c>
      <c r="G283" s="347">
        <v>196</v>
      </c>
      <c r="H283" s="627"/>
      <c r="I283" s="628"/>
      <c r="J283" s="341"/>
      <c r="K283" s="368" t="s">
        <v>30</v>
      </c>
      <c r="L283" s="336" t="s">
        <v>590</v>
      </c>
      <c r="M283" s="267" t="s">
        <v>591</v>
      </c>
      <c r="O283" s="120"/>
      <c r="P283" s="176"/>
    </row>
    <row r="284" spans="1:16">
      <c r="A284" s="345" t="s">
        <v>137</v>
      </c>
      <c r="B284" s="345"/>
      <c r="C284" s="345"/>
      <c r="D284" s="345"/>
      <c r="E284" s="340" t="s">
        <v>138</v>
      </c>
      <c r="F284" s="341" t="s">
        <v>126</v>
      </c>
      <c r="G284" s="347">
        <v>196</v>
      </c>
      <c r="H284" s="627"/>
      <c r="I284" s="628"/>
      <c r="J284" s="341"/>
      <c r="K284" s="368" t="s">
        <v>30</v>
      </c>
      <c r="L284" s="336" t="s">
        <v>590</v>
      </c>
      <c r="M284" s="267" t="s">
        <v>591</v>
      </c>
      <c r="O284" s="120"/>
      <c r="P284" s="176"/>
    </row>
    <row r="285" spans="1:16">
      <c r="A285" s="345" t="s">
        <v>139</v>
      </c>
      <c r="B285" s="345"/>
      <c r="C285" s="345"/>
      <c r="D285" s="345"/>
      <c r="E285" s="340" t="s">
        <v>140</v>
      </c>
      <c r="F285" s="341" t="s">
        <v>126</v>
      </c>
      <c r="G285" s="347">
        <v>196</v>
      </c>
      <c r="H285" s="629"/>
      <c r="I285" s="630"/>
      <c r="J285" s="341"/>
      <c r="K285" s="368" t="s">
        <v>30</v>
      </c>
      <c r="L285" s="336" t="s">
        <v>590</v>
      </c>
      <c r="M285" s="522" t="s">
        <v>591</v>
      </c>
      <c r="O285" s="120"/>
      <c r="P285" s="176"/>
    </row>
    <row r="286" spans="1:16">
      <c r="A286" s="345"/>
      <c r="B286" s="345"/>
      <c r="C286" s="345"/>
      <c r="D286" s="345"/>
      <c r="E286" s="44" t="s">
        <v>141</v>
      </c>
      <c r="F286" s="339"/>
      <c r="G286" s="348"/>
      <c r="H286" s="323"/>
      <c r="I286" s="218"/>
      <c r="J286" s="323"/>
      <c r="K286" s="275"/>
      <c r="L286" s="120"/>
      <c r="M286" s="519"/>
      <c r="O286" s="120"/>
      <c r="P286" s="176"/>
    </row>
    <row r="287" spans="1:16">
      <c r="A287" s="337"/>
      <c r="B287" s="345"/>
      <c r="C287" s="345"/>
      <c r="D287" s="345"/>
      <c r="E287" s="338"/>
      <c r="F287" s="339"/>
      <c r="G287" s="348"/>
      <c r="H287" s="323"/>
      <c r="I287" s="218"/>
      <c r="J287" s="323"/>
      <c r="K287" s="275"/>
      <c r="L287" s="120"/>
      <c r="M287" s="515"/>
      <c r="O287" s="120"/>
      <c r="P287" s="176"/>
    </row>
    <row r="288" spans="1:16">
      <c r="A288" s="337" t="s">
        <v>210</v>
      </c>
      <c r="B288" s="345"/>
      <c r="C288" s="345"/>
      <c r="D288" s="345"/>
      <c r="E288" s="338"/>
      <c r="F288" s="339"/>
      <c r="G288" s="348"/>
      <c r="H288" s="323"/>
      <c r="I288" s="218"/>
      <c r="J288" s="323"/>
      <c r="K288" s="275"/>
      <c r="L288" s="120"/>
      <c r="M288" s="520"/>
      <c r="O288" s="120"/>
      <c r="P288" s="176"/>
    </row>
    <row r="289" spans="1:16">
      <c r="A289" s="345" t="s">
        <v>143</v>
      </c>
      <c r="B289" s="345"/>
      <c r="C289" s="345"/>
      <c r="D289" s="345"/>
      <c r="E289" s="340" t="s">
        <v>144</v>
      </c>
      <c r="F289" s="341" t="s">
        <v>126</v>
      </c>
      <c r="G289" s="347">
        <v>196</v>
      </c>
      <c r="H289" s="45">
        <v>2500</v>
      </c>
      <c r="I289" s="199">
        <f t="shared" ref="I289:I290" si="27">+G289/H289</f>
        <v>7.8399999999999997E-2</v>
      </c>
      <c r="J289" s="341">
        <v>2500</v>
      </c>
      <c r="K289" s="368" t="s">
        <v>30</v>
      </c>
      <c r="L289" s="336" t="s">
        <v>590</v>
      </c>
      <c r="M289" s="521" t="s">
        <v>591</v>
      </c>
      <c r="O289" s="120"/>
      <c r="P289" s="176"/>
    </row>
    <row r="290" spans="1:16">
      <c r="A290" s="345" t="s">
        <v>146</v>
      </c>
      <c r="B290" s="345"/>
      <c r="C290" s="345"/>
      <c r="D290" s="345"/>
      <c r="E290" s="340" t="s">
        <v>147</v>
      </c>
      <c r="F290" s="341" t="s">
        <v>126</v>
      </c>
      <c r="G290" s="347">
        <v>196</v>
      </c>
      <c r="H290" s="45">
        <v>2500</v>
      </c>
      <c r="I290" s="199">
        <f t="shared" si="27"/>
        <v>7.8399999999999997E-2</v>
      </c>
      <c r="J290" s="341">
        <v>2500</v>
      </c>
      <c r="K290" s="368" t="s">
        <v>30</v>
      </c>
      <c r="L290" s="336" t="s">
        <v>590</v>
      </c>
      <c r="M290" s="267" t="s">
        <v>591</v>
      </c>
      <c r="O290" s="120"/>
      <c r="P290" s="176"/>
    </row>
    <row r="291" spans="1:16" ht="15" customHeight="1">
      <c r="A291" s="345" t="s">
        <v>148</v>
      </c>
      <c r="B291" s="345"/>
      <c r="C291" s="345"/>
      <c r="D291" s="345"/>
      <c r="E291" s="340" t="s">
        <v>149</v>
      </c>
      <c r="F291" s="341" t="s">
        <v>126</v>
      </c>
      <c r="G291" s="347">
        <v>196</v>
      </c>
      <c r="H291" s="631" t="s">
        <v>196</v>
      </c>
      <c r="I291" s="632"/>
      <c r="J291" s="341">
        <v>2500</v>
      </c>
      <c r="K291" s="368" t="s">
        <v>30</v>
      </c>
      <c r="L291" s="336" t="s">
        <v>590</v>
      </c>
      <c r="M291" s="267" t="s">
        <v>591</v>
      </c>
      <c r="O291" s="120"/>
      <c r="P291" s="176"/>
    </row>
    <row r="292" spans="1:16">
      <c r="A292" s="345" t="s">
        <v>151</v>
      </c>
      <c r="B292" s="345"/>
      <c r="C292" s="345"/>
      <c r="D292" s="345"/>
      <c r="E292" s="340" t="s">
        <v>152</v>
      </c>
      <c r="F292" s="341" t="s">
        <v>126</v>
      </c>
      <c r="G292" s="347">
        <v>196</v>
      </c>
      <c r="H292" s="633"/>
      <c r="I292" s="634"/>
      <c r="J292" s="341">
        <v>2500</v>
      </c>
      <c r="K292" s="368" t="s">
        <v>30</v>
      </c>
      <c r="L292" s="336" t="s">
        <v>590</v>
      </c>
      <c r="M292" s="267" t="s">
        <v>591</v>
      </c>
      <c r="O292" s="120"/>
      <c r="P292" s="176"/>
    </row>
    <row r="293" spans="1:16">
      <c r="A293" s="345" t="s">
        <v>211</v>
      </c>
      <c r="B293" s="332"/>
      <c r="C293" s="332"/>
      <c r="D293" s="332"/>
      <c r="E293" s="51" t="s">
        <v>581</v>
      </c>
      <c r="F293" s="52" t="s">
        <v>126</v>
      </c>
      <c r="G293" s="347">
        <v>196</v>
      </c>
      <c r="H293" s="633"/>
      <c r="I293" s="634"/>
      <c r="J293" s="52">
        <v>4000</v>
      </c>
      <c r="K293" s="368" t="s">
        <v>30</v>
      </c>
      <c r="L293" s="336" t="s">
        <v>590</v>
      </c>
      <c r="M293" s="267" t="s">
        <v>591</v>
      </c>
      <c r="O293" s="120"/>
      <c r="P293" s="176"/>
    </row>
    <row r="294" spans="1:16">
      <c r="A294" s="345" t="s">
        <v>212</v>
      </c>
      <c r="B294" s="332"/>
      <c r="C294" s="332"/>
      <c r="D294" s="332"/>
      <c r="E294" s="51" t="s">
        <v>147</v>
      </c>
      <c r="F294" s="52" t="s">
        <v>126</v>
      </c>
      <c r="G294" s="347">
        <v>196</v>
      </c>
      <c r="H294" s="633"/>
      <c r="I294" s="634"/>
      <c r="J294" s="52">
        <v>4000</v>
      </c>
      <c r="K294" s="368" t="s">
        <v>30</v>
      </c>
      <c r="L294" s="336" t="s">
        <v>590</v>
      </c>
      <c r="M294" s="267" t="s">
        <v>591</v>
      </c>
      <c r="O294" s="120"/>
      <c r="P294" s="176"/>
    </row>
    <row r="295" spans="1:16">
      <c r="A295" s="345" t="s">
        <v>213</v>
      </c>
      <c r="B295" s="332"/>
      <c r="C295" s="332"/>
      <c r="D295" s="332"/>
      <c r="E295" s="51" t="s">
        <v>144</v>
      </c>
      <c r="F295" s="52" t="s">
        <v>126</v>
      </c>
      <c r="G295" s="347">
        <v>196</v>
      </c>
      <c r="H295" s="633"/>
      <c r="I295" s="634"/>
      <c r="J295" s="52">
        <v>4000</v>
      </c>
      <c r="K295" s="368" t="s">
        <v>30</v>
      </c>
      <c r="L295" s="336" t="s">
        <v>590</v>
      </c>
      <c r="M295" s="267" t="s">
        <v>591</v>
      </c>
      <c r="O295" s="120"/>
      <c r="P295" s="176"/>
    </row>
    <row r="296" spans="1:16">
      <c r="A296" s="345" t="s">
        <v>214</v>
      </c>
      <c r="B296" s="332"/>
      <c r="C296" s="332"/>
      <c r="D296" s="332"/>
      <c r="E296" s="51" t="s">
        <v>144</v>
      </c>
      <c r="F296" s="52" t="s">
        <v>126</v>
      </c>
      <c r="G296" s="347">
        <v>196</v>
      </c>
      <c r="H296" s="633"/>
      <c r="I296" s="634"/>
      <c r="J296" s="53">
        <v>4000</v>
      </c>
      <c r="K296" s="368" t="s">
        <v>30</v>
      </c>
      <c r="L296" s="336" t="s">
        <v>590</v>
      </c>
      <c r="M296" s="267" t="s">
        <v>591</v>
      </c>
      <c r="O296" s="120"/>
      <c r="P296" s="176"/>
    </row>
    <row r="297" spans="1:16">
      <c r="A297" s="345" t="s">
        <v>215</v>
      </c>
      <c r="B297" s="332"/>
      <c r="C297" s="332"/>
      <c r="D297" s="332"/>
      <c r="E297" s="51" t="s">
        <v>202</v>
      </c>
      <c r="F297" s="52" t="s">
        <v>126</v>
      </c>
      <c r="G297" s="347">
        <v>196</v>
      </c>
      <c r="H297" s="633"/>
      <c r="I297" s="634"/>
      <c r="J297" s="53">
        <v>4000</v>
      </c>
      <c r="K297" s="368" t="s">
        <v>30</v>
      </c>
      <c r="L297" s="336" t="s">
        <v>590</v>
      </c>
      <c r="M297" s="267" t="s">
        <v>591</v>
      </c>
      <c r="O297" s="120"/>
      <c r="P297" s="176"/>
    </row>
    <row r="298" spans="1:16">
      <c r="A298" s="345" t="s">
        <v>216</v>
      </c>
      <c r="B298" s="332"/>
      <c r="C298" s="332"/>
      <c r="D298" s="332"/>
      <c r="E298" s="51" t="s">
        <v>204</v>
      </c>
      <c r="F298" s="52" t="s">
        <v>126</v>
      </c>
      <c r="G298" s="347">
        <v>196</v>
      </c>
      <c r="H298" s="635"/>
      <c r="I298" s="636"/>
      <c r="J298" s="53">
        <v>4000</v>
      </c>
      <c r="K298" s="368" t="s">
        <v>30</v>
      </c>
      <c r="L298" s="336" t="s">
        <v>590</v>
      </c>
      <c r="M298" s="522" t="s">
        <v>591</v>
      </c>
      <c r="O298" s="120"/>
      <c r="P298" s="176"/>
    </row>
    <row r="299" spans="1:16">
      <c r="A299" s="345"/>
      <c r="B299" s="345"/>
      <c r="C299" s="345"/>
      <c r="D299" s="345"/>
      <c r="E299" s="44" t="s">
        <v>217</v>
      </c>
      <c r="F299" s="44"/>
      <c r="G299" s="348"/>
      <c r="H299" s="323"/>
      <c r="I299" s="218"/>
      <c r="J299" s="323"/>
      <c r="K299" s="275"/>
      <c r="L299" s="120"/>
      <c r="M299" s="519"/>
      <c r="O299" s="120"/>
      <c r="P299" s="176"/>
    </row>
    <row r="300" spans="1:16">
      <c r="A300" s="337" t="s">
        <v>218</v>
      </c>
      <c r="B300" s="345"/>
      <c r="C300" s="345"/>
      <c r="D300" s="345"/>
      <c r="E300" s="338"/>
      <c r="F300" s="339"/>
      <c r="G300" s="348"/>
      <c r="H300" s="323"/>
      <c r="I300" s="218"/>
      <c r="J300" s="323"/>
      <c r="K300" s="275"/>
      <c r="L300" s="120"/>
      <c r="M300" s="520"/>
      <c r="O300" s="120"/>
      <c r="P300" s="176"/>
    </row>
    <row r="301" spans="1:16">
      <c r="A301" s="345" t="s">
        <v>161</v>
      </c>
      <c r="B301" s="345"/>
      <c r="C301" s="345"/>
      <c r="D301" s="345"/>
      <c r="E301" s="340" t="s">
        <v>162</v>
      </c>
      <c r="F301" s="341" t="s">
        <v>145</v>
      </c>
      <c r="G301" s="347">
        <v>196</v>
      </c>
      <c r="H301" s="342">
        <v>500</v>
      </c>
      <c r="I301" s="199">
        <f t="shared" ref="I301:I305" si="28">+G301/H301</f>
        <v>0.39200000000000002</v>
      </c>
      <c r="J301" s="342">
        <v>2500</v>
      </c>
      <c r="K301" s="368">
        <v>1</v>
      </c>
      <c r="L301" s="344"/>
      <c r="M301" s="521">
        <f>K301*L301</f>
        <v>0</v>
      </c>
      <c r="O301" s="120"/>
      <c r="P301" s="176"/>
    </row>
    <row r="302" spans="1:16">
      <c r="A302" s="345" t="s">
        <v>84</v>
      </c>
      <c r="B302" s="345"/>
      <c r="C302" s="345"/>
      <c r="D302" s="345"/>
      <c r="E302" s="340" t="s">
        <v>163</v>
      </c>
      <c r="F302" s="341" t="s">
        <v>145</v>
      </c>
      <c r="G302" s="347">
        <v>196</v>
      </c>
      <c r="H302" s="342">
        <v>500</v>
      </c>
      <c r="I302" s="199">
        <f t="shared" si="28"/>
        <v>0.39200000000000002</v>
      </c>
      <c r="J302" s="342">
        <v>2500</v>
      </c>
      <c r="K302" s="368">
        <v>1</v>
      </c>
      <c r="L302" s="344"/>
      <c r="M302" s="267">
        <f t="shared" ref="M302:M305" si="29">K302*L302</f>
        <v>0</v>
      </c>
      <c r="O302" s="120"/>
      <c r="P302" s="176"/>
    </row>
    <row r="303" spans="1:16">
      <c r="A303" s="345" t="s">
        <v>164</v>
      </c>
      <c r="B303" s="345"/>
      <c r="C303" s="345"/>
      <c r="D303" s="345"/>
      <c r="E303" s="340" t="s">
        <v>165</v>
      </c>
      <c r="F303" s="341" t="s">
        <v>145</v>
      </c>
      <c r="G303" s="347">
        <v>196</v>
      </c>
      <c r="H303" s="342">
        <v>500</v>
      </c>
      <c r="I303" s="199">
        <f t="shared" si="28"/>
        <v>0.39200000000000002</v>
      </c>
      <c r="J303" s="342">
        <v>2500</v>
      </c>
      <c r="K303" s="368">
        <v>1</v>
      </c>
      <c r="L303" s="344"/>
      <c r="M303" s="267">
        <f t="shared" si="29"/>
        <v>0</v>
      </c>
      <c r="O303" s="120"/>
      <c r="P303" s="176"/>
    </row>
    <row r="304" spans="1:16">
      <c r="A304" s="345" t="s">
        <v>166</v>
      </c>
      <c r="B304" s="345"/>
      <c r="C304" s="345"/>
      <c r="D304" s="345"/>
      <c r="E304" s="340" t="s">
        <v>167</v>
      </c>
      <c r="F304" s="341" t="s">
        <v>145</v>
      </c>
      <c r="G304" s="347">
        <v>196</v>
      </c>
      <c r="H304" s="342">
        <v>500</v>
      </c>
      <c r="I304" s="199">
        <f t="shared" si="28"/>
        <v>0.39200000000000002</v>
      </c>
      <c r="J304" s="342">
        <v>2500</v>
      </c>
      <c r="K304" s="368">
        <v>1</v>
      </c>
      <c r="L304" s="344"/>
      <c r="M304" s="267">
        <f t="shared" si="29"/>
        <v>0</v>
      </c>
      <c r="O304" s="120"/>
      <c r="P304" s="176"/>
    </row>
    <row r="305" spans="1:17">
      <c r="A305" s="345" t="s">
        <v>168</v>
      </c>
      <c r="B305" s="345"/>
      <c r="C305" s="345"/>
      <c r="D305" s="345"/>
      <c r="E305" s="340" t="s">
        <v>169</v>
      </c>
      <c r="F305" s="341" t="s">
        <v>145</v>
      </c>
      <c r="G305" s="347">
        <v>196</v>
      </c>
      <c r="H305" s="342">
        <v>500</v>
      </c>
      <c r="I305" s="199">
        <f t="shared" si="28"/>
        <v>0.39200000000000002</v>
      </c>
      <c r="J305" s="342">
        <v>2500</v>
      </c>
      <c r="K305" s="368">
        <v>1</v>
      </c>
      <c r="L305" s="344"/>
      <c r="M305" s="267">
        <f t="shared" si="29"/>
        <v>0</v>
      </c>
      <c r="O305" s="120"/>
      <c r="P305" s="176"/>
    </row>
    <row r="306" spans="1:17">
      <c r="A306" s="345" t="s">
        <v>170</v>
      </c>
      <c r="B306" s="345"/>
      <c r="C306" s="345"/>
      <c r="D306" s="345"/>
      <c r="E306" s="340" t="s">
        <v>171</v>
      </c>
      <c r="F306" s="341" t="s">
        <v>145</v>
      </c>
      <c r="G306" s="347">
        <v>196</v>
      </c>
      <c r="H306" s="204" t="s">
        <v>150</v>
      </c>
      <c r="I306" s="306"/>
      <c r="J306" s="342">
        <v>8000</v>
      </c>
      <c r="K306" s="368" t="s">
        <v>30</v>
      </c>
      <c r="L306" s="336" t="s">
        <v>590</v>
      </c>
      <c r="M306" s="267" t="s">
        <v>591</v>
      </c>
      <c r="O306" s="120"/>
      <c r="P306" s="176"/>
    </row>
    <row r="307" spans="1:17">
      <c r="A307" s="345"/>
      <c r="B307" s="345"/>
      <c r="C307" s="345"/>
      <c r="D307" s="345"/>
      <c r="E307" s="44" t="s">
        <v>172</v>
      </c>
      <c r="F307" s="322"/>
      <c r="G307" s="348"/>
      <c r="H307" s="323"/>
      <c r="I307" s="271"/>
      <c r="J307" s="323"/>
      <c r="K307" s="275"/>
      <c r="L307" s="120"/>
      <c r="M307" s="515"/>
      <c r="O307" s="120"/>
      <c r="P307" s="176"/>
    </row>
    <row r="308" spans="1:17">
      <c r="A308" s="345"/>
      <c r="B308" s="345"/>
      <c r="C308" s="345"/>
      <c r="D308" s="345"/>
      <c r="E308" s="338"/>
      <c r="F308" s="322"/>
      <c r="G308" s="348"/>
      <c r="H308" s="323"/>
      <c r="I308" s="271"/>
      <c r="J308" s="323"/>
      <c r="K308" s="275"/>
      <c r="L308" s="120"/>
      <c r="M308" s="515"/>
      <c r="O308" s="120"/>
      <c r="P308" s="176"/>
    </row>
    <row r="309" spans="1:17">
      <c r="A309" s="337" t="s">
        <v>807</v>
      </c>
      <c r="B309" s="345"/>
      <c r="C309" s="345"/>
      <c r="D309" s="345"/>
      <c r="E309" s="338"/>
      <c r="F309" s="339"/>
      <c r="G309" s="348"/>
      <c r="H309" s="323"/>
      <c r="I309" s="218"/>
      <c r="J309" s="323"/>
      <c r="K309" s="275"/>
      <c r="L309" s="120"/>
      <c r="M309" s="515"/>
      <c r="O309" s="120"/>
      <c r="P309" s="176"/>
    </row>
    <row r="310" spans="1:17">
      <c r="A310" s="345" t="s">
        <v>173</v>
      </c>
      <c r="B310" s="345"/>
      <c r="C310" s="345"/>
      <c r="D310" s="345"/>
      <c r="E310" s="338"/>
      <c r="F310" s="339"/>
      <c r="G310" s="348"/>
      <c r="H310" s="323"/>
      <c r="I310" s="218"/>
      <c r="J310" s="323"/>
      <c r="K310" s="275"/>
      <c r="L310" s="120"/>
      <c r="M310" s="515"/>
      <c r="O310" s="120"/>
      <c r="P310" s="176"/>
    </row>
    <row r="311" spans="1:17">
      <c r="A311" s="345" t="s">
        <v>174</v>
      </c>
      <c r="B311" s="345"/>
      <c r="C311" s="345"/>
      <c r="D311" s="345"/>
      <c r="E311" s="340" t="s">
        <v>167</v>
      </c>
      <c r="F311" s="341" t="s">
        <v>145</v>
      </c>
      <c r="G311" s="347">
        <v>196</v>
      </c>
      <c r="H311" s="342">
        <v>500</v>
      </c>
      <c r="I311" s="199"/>
      <c r="J311" s="342">
        <v>2500</v>
      </c>
      <c r="K311" s="368">
        <v>3</v>
      </c>
      <c r="L311" s="344"/>
      <c r="M311" s="267">
        <f>K311*L311</f>
        <v>0</v>
      </c>
      <c r="O311" s="383"/>
      <c r="P311" s="176"/>
      <c r="Q311" s="376"/>
    </row>
    <row r="312" spans="1:17">
      <c r="A312" s="345" t="s">
        <v>175</v>
      </c>
      <c r="B312" s="345"/>
      <c r="C312" s="345"/>
      <c r="D312" s="345"/>
      <c r="E312" s="340" t="s">
        <v>169</v>
      </c>
      <c r="F312" s="341" t="s">
        <v>145</v>
      </c>
      <c r="G312" s="347">
        <v>196</v>
      </c>
      <c r="H312" s="342">
        <v>500</v>
      </c>
      <c r="I312" s="199"/>
      <c r="J312" s="342">
        <v>2500</v>
      </c>
      <c r="K312" s="368">
        <v>3</v>
      </c>
      <c r="L312" s="344"/>
      <c r="M312" s="267">
        <f t="shared" ref="M312:M314" si="30">K312*L312</f>
        <v>0</v>
      </c>
      <c r="O312" s="383"/>
      <c r="P312" s="176"/>
      <c r="Q312" s="376"/>
    </row>
    <row r="313" spans="1:17">
      <c r="A313" s="345" t="s">
        <v>176</v>
      </c>
      <c r="B313" s="345"/>
      <c r="C313" s="345"/>
      <c r="D313" s="345"/>
      <c r="E313" s="340" t="s">
        <v>177</v>
      </c>
      <c r="F313" s="341" t="s">
        <v>145</v>
      </c>
      <c r="G313" s="347">
        <v>196</v>
      </c>
      <c r="H313" s="342">
        <v>500</v>
      </c>
      <c r="I313" s="199"/>
      <c r="J313" s="342">
        <v>2500</v>
      </c>
      <c r="K313" s="368">
        <v>3</v>
      </c>
      <c r="L313" s="344"/>
      <c r="M313" s="267">
        <f t="shared" si="30"/>
        <v>0</v>
      </c>
      <c r="O313" s="383"/>
      <c r="P313" s="176"/>
      <c r="Q313" s="376"/>
    </row>
    <row r="314" spans="1:17">
      <c r="A314" s="345" t="s">
        <v>178</v>
      </c>
      <c r="B314" s="345"/>
      <c r="C314" s="345"/>
      <c r="D314" s="345"/>
      <c r="E314" s="340" t="s">
        <v>179</v>
      </c>
      <c r="F314" s="341" t="s">
        <v>145</v>
      </c>
      <c r="G314" s="347">
        <v>196</v>
      </c>
      <c r="H314" s="342">
        <v>500</v>
      </c>
      <c r="I314" s="199"/>
      <c r="J314" s="342">
        <v>2500</v>
      </c>
      <c r="K314" s="368">
        <v>3</v>
      </c>
      <c r="L314" s="344"/>
      <c r="M314" s="267">
        <f t="shared" si="30"/>
        <v>0</v>
      </c>
      <c r="O314" s="383"/>
      <c r="P314" s="176"/>
      <c r="Q314" s="376"/>
    </row>
    <row r="315" spans="1:17">
      <c r="A315" s="345" t="s">
        <v>219</v>
      </c>
      <c r="B315" s="345"/>
      <c r="C315" s="345"/>
      <c r="D315" s="345"/>
      <c r="E315" s="340" t="s">
        <v>220</v>
      </c>
      <c r="F315" s="341" t="s">
        <v>145</v>
      </c>
      <c r="G315" s="347">
        <v>196</v>
      </c>
      <c r="H315" s="342">
        <v>1000</v>
      </c>
      <c r="I315" s="199"/>
      <c r="J315" s="342">
        <v>2500</v>
      </c>
      <c r="K315" s="368" t="s">
        <v>30</v>
      </c>
      <c r="L315" s="336" t="s">
        <v>590</v>
      </c>
      <c r="M315" s="267" t="s">
        <v>591</v>
      </c>
      <c r="O315" s="120"/>
      <c r="P315" s="176"/>
    </row>
    <row r="316" spans="1:17">
      <c r="A316" s="345" t="s">
        <v>180</v>
      </c>
      <c r="B316" s="345"/>
      <c r="C316" s="345"/>
      <c r="D316" s="345"/>
      <c r="E316" s="340" t="s">
        <v>181</v>
      </c>
      <c r="F316" s="341" t="s">
        <v>145</v>
      </c>
      <c r="G316" s="347">
        <v>196</v>
      </c>
      <c r="H316" s="204" t="s">
        <v>150</v>
      </c>
      <c r="I316" s="306"/>
      <c r="J316" s="342">
        <v>8000</v>
      </c>
      <c r="K316" s="368" t="s">
        <v>30</v>
      </c>
      <c r="L316" s="336" t="s">
        <v>590</v>
      </c>
      <c r="M316" s="267" t="s">
        <v>591</v>
      </c>
      <c r="O316" s="120"/>
      <c r="P316" s="176"/>
    </row>
    <row r="317" spans="1:17">
      <c r="A317" s="345" t="s">
        <v>182</v>
      </c>
      <c r="B317" s="345"/>
      <c r="C317" s="345"/>
      <c r="D317" s="345"/>
      <c r="E317" s="338"/>
      <c r="F317" s="345"/>
      <c r="G317" s="353"/>
      <c r="H317" s="345"/>
      <c r="I317" s="283"/>
      <c r="J317" s="345"/>
      <c r="K317" s="271"/>
      <c r="L317" s="113"/>
      <c r="M317" s="513"/>
      <c r="O317" s="122"/>
      <c r="P317" s="176"/>
    </row>
    <row r="318" spans="1:17">
      <c r="A318" s="345" t="s">
        <v>183</v>
      </c>
      <c r="B318" s="345"/>
      <c r="C318" s="345"/>
      <c r="D318" s="345"/>
      <c r="E318" s="340" t="s">
        <v>184</v>
      </c>
      <c r="F318" s="341" t="s">
        <v>117</v>
      </c>
      <c r="G318" s="347">
        <v>1819</v>
      </c>
      <c r="H318" s="342">
        <v>100</v>
      </c>
      <c r="I318" s="199"/>
      <c r="J318" s="342">
        <v>200</v>
      </c>
      <c r="K318" s="368">
        <v>10</v>
      </c>
      <c r="L318" s="344"/>
      <c r="M318" s="522">
        <f>K318*L318</f>
        <v>0</v>
      </c>
      <c r="O318" s="120"/>
      <c r="P318" s="176"/>
      <c r="Q318" s="376"/>
    </row>
    <row r="319" spans="1:17">
      <c r="A319" s="345" t="s">
        <v>185</v>
      </c>
      <c r="B319" s="345"/>
      <c r="C319" s="345"/>
      <c r="D319" s="345"/>
      <c r="E319" s="44" t="s">
        <v>172</v>
      </c>
      <c r="F319" s="339"/>
      <c r="G319" s="348"/>
      <c r="H319" s="323"/>
      <c r="I319" s="218"/>
      <c r="J319" s="323"/>
      <c r="K319" s="275"/>
      <c r="L319" s="120"/>
      <c r="M319" s="519"/>
      <c r="O319" s="120"/>
      <c r="P319" s="176"/>
    </row>
    <row r="320" spans="1:17">
      <c r="A320" s="345"/>
      <c r="B320" s="345"/>
      <c r="C320" s="345"/>
      <c r="D320" s="345"/>
      <c r="E320" s="44" t="s">
        <v>779</v>
      </c>
      <c r="F320" s="339"/>
      <c r="G320" s="348"/>
      <c r="H320" s="323"/>
      <c r="I320" s="218"/>
      <c r="J320" s="323"/>
      <c r="K320" s="275"/>
      <c r="L320" s="120"/>
      <c r="M320" s="515"/>
      <c r="O320" s="120"/>
      <c r="P320" s="176"/>
    </row>
    <row r="321" spans="1:17">
      <c r="A321" s="337"/>
      <c r="B321" s="345"/>
      <c r="C321" s="345"/>
      <c r="D321" s="345"/>
      <c r="E321" s="44"/>
      <c r="F321" s="339"/>
      <c r="G321" s="348"/>
      <c r="H321" s="323"/>
      <c r="I321" s="218"/>
      <c r="J321" s="323"/>
      <c r="K321" s="275"/>
      <c r="L321" s="120"/>
      <c r="M321" s="515"/>
      <c r="O321" s="120"/>
      <c r="P321" s="176"/>
    </row>
    <row r="322" spans="1:17">
      <c r="A322" s="337" t="s">
        <v>221</v>
      </c>
      <c r="B322" s="345"/>
      <c r="C322" s="345"/>
      <c r="D322" s="345"/>
      <c r="E322" s="338"/>
      <c r="F322" s="339"/>
      <c r="G322" s="348"/>
      <c r="H322" s="323"/>
      <c r="I322" s="218"/>
      <c r="J322" s="323"/>
      <c r="K322" s="275"/>
      <c r="L322" s="120"/>
      <c r="M322" s="515"/>
      <c r="O322" s="120"/>
    </row>
    <row r="323" spans="1:17">
      <c r="A323" s="345" t="s">
        <v>143</v>
      </c>
      <c r="B323" s="345"/>
      <c r="C323" s="345"/>
      <c r="D323" s="345"/>
      <c r="E323" s="340" t="s">
        <v>144</v>
      </c>
      <c r="F323" s="341" t="s">
        <v>145</v>
      </c>
      <c r="G323" s="347">
        <v>196</v>
      </c>
      <c r="H323" s="342">
        <v>2500</v>
      </c>
      <c r="I323" s="199">
        <f t="shared" ref="I323:I324" si="31">+G323/H323</f>
        <v>7.8399999999999997E-2</v>
      </c>
      <c r="J323" s="342">
        <v>2500</v>
      </c>
      <c r="K323" s="368">
        <v>1</v>
      </c>
      <c r="L323" s="344"/>
      <c r="M323" s="267">
        <f>K323*L323</f>
        <v>0</v>
      </c>
      <c r="O323" s="120"/>
    </row>
    <row r="324" spans="1:17">
      <c r="A324" s="345" t="s">
        <v>146</v>
      </c>
      <c r="B324" s="345"/>
      <c r="C324" s="345"/>
      <c r="D324" s="345"/>
      <c r="E324" s="340" t="s">
        <v>147</v>
      </c>
      <c r="F324" s="341" t="s">
        <v>145</v>
      </c>
      <c r="G324" s="347">
        <v>196</v>
      </c>
      <c r="H324" s="342">
        <v>2500</v>
      </c>
      <c r="I324" s="199">
        <f t="shared" si="31"/>
        <v>7.8399999999999997E-2</v>
      </c>
      <c r="J324" s="342">
        <v>2500</v>
      </c>
      <c r="K324" s="368">
        <v>1</v>
      </c>
      <c r="L324" s="344"/>
      <c r="M324" s="267">
        <f t="shared" ref="M324:M325" si="32">K324*L324</f>
        <v>0</v>
      </c>
      <c r="O324" s="120"/>
    </row>
    <row r="325" spans="1:17">
      <c r="A325" s="345" t="s">
        <v>148</v>
      </c>
      <c r="B325" s="345"/>
      <c r="C325" s="345"/>
      <c r="D325" s="345"/>
      <c r="E325" s="340" t="s">
        <v>149</v>
      </c>
      <c r="F325" s="341" t="s">
        <v>145</v>
      </c>
      <c r="G325" s="347">
        <v>196</v>
      </c>
      <c r="H325" s="343" t="s">
        <v>188</v>
      </c>
      <c r="I325" s="199">
        <v>0</v>
      </c>
      <c r="J325" s="342">
        <v>2500</v>
      </c>
      <c r="K325" s="368">
        <v>1</v>
      </c>
      <c r="L325" s="344"/>
      <c r="M325" s="267">
        <f t="shared" si="32"/>
        <v>0</v>
      </c>
      <c r="O325" s="120"/>
    </row>
    <row r="326" spans="1:17">
      <c r="A326" s="345" t="s">
        <v>151</v>
      </c>
      <c r="B326" s="345"/>
      <c r="C326" s="345"/>
      <c r="D326" s="345"/>
      <c r="E326" s="340" t="s">
        <v>152</v>
      </c>
      <c r="F326" s="341" t="s">
        <v>145</v>
      </c>
      <c r="G326" s="347">
        <v>196</v>
      </c>
      <c r="H326" s="343" t="s">
        <v>188</v>
      </c>
      <c r="I326" s="199">
        <v>0</v>
      </c>
      <c r="J326" s="342">
        <v>2500</v>
      </c>
      <c r="K326" s="368" t="s">
        <v>30</v>
      </c>
      <c r="L326" s="336" t="s">
        <v>590</v>
      </c>
      <c r="M326" s="267" t="s">
        <v>591</v>
      </c>
      <c r="O326" s="120"/>
    </row>
    <row r="327" spans="1:17">
      <c r="A327" s="338" t="s">
        <v>222</v>
      </c>
      <c r="B327" s="345"/>
      <c r="C327" s="345"/>
      <c r="D327" s="338"/>
      <c r="E327" s="44" t="s">
        <v>223</v>
      </c>
      <c r="F327" s="322"/>
      <c r="G327" s="348"/>
      <c r="H327" s="323"/>
      <c r="I327" s="271"/>
      <c r="J327" s="323"/>
      <c r="K327" s="275"/>
      <c r="L327" s="120"/>
      <c r="M327" s="515"/>
      <c r="O327" s="120"/>
    </row>
    <row r="328" spans="1:17">
      <c r="A328" s="345" t="s">
        <v>224</v>
      </c>
      <c r="B328" s="345"/>
      <c r="C328" s="345"/>
      <c r="D328" s="345"/>
      <c r="E328" s="56" t="s">
        <v>225</v>
      </c>
      <c r="F328" s="134" t="s">
        <v>126</v>
      </c>
      <c r="G328" s="347">
        <v>196</v>
      </c>
      <c r="H328" s="343" t="s">
        <v>188</v>
      </c>
      <c r="I328" s="199">
        <v>0</v>
      </c>
      <c r="J328" s="342">
        <v>2500</v>
      </c>
      <c r="K328" s="368" t="s">
        <v>30</v>
      </c>
      <c r="L328" s="336" t="s">
        <v>590</v>
      </c>
      <c r="M328" s="267" t="s">
        <v>591</v>
      </c>
      <c r="O328" s="120"/>
    </row>
    <row r="329" spans="1:17">
      <c r="A329" s="345" t="s">
        <v>226</v>
      </c>
      <c r="B329" s="345"/>
      <c r="C329" s="345"/>
      <c r="D329" s="345"/>
      <c r="E329" s="56" t="s">
        <v>227</v>
      </c>
      <c r="F329" s="134" t="s">
        <v>126</v>
      </c>
      <c r="G329" s="347">
        <v>196</v>
      </c>
      <c r="H329" s="343" t="s">
        <v>188</v>
      </c>
      <c r="I329" s="199">
        <v>0</v>
      </c>
      <c r="J329" s="342">
        <v>2500</v>
      </c>
      <c r="K329" s="368" t="s">
        <v>30</v>
      </c>
      <c r="L329" s="336" t="s">
        <v>590</v>
      </c>
      <c r="M329" s="267" t="s">
        <v>591</v>
      </c>
      <c r="O329" s="120"/>
    </row>
    <row r="330" spans="1:17">
      <c r="A330" s="345" t="s">
        <v>228</v>
      </c>
      <c r="B330" s="345"/>
      <c r="C330" s="345"/>
      <c r="D330" s="345"/>
      <c r="E330" s="56" t="s">
        <v>229</v>
      </c>
      <c r="F330" s="134" t="s">
        <v>126</v>
      </c>
      <c r="G330" s="347">
        <v>196</v>
      </c>
      <c r="H330" s="343" t="s">
        <v>188</v>
      </c>
      <c r="I330" s="199">
        <v>0</v>
      </c>
      <c r="J330" s="342" t="s">
        <v>230</v>
      </c>
      <c r="K330" s="368" t="s">
        <v>30</v>
      </c>
      <c r="L330" s="336" t="s">
        <v>590</v>
      </c>
      <c r="M330" s="267" t="s">
        <v>591</v>
      </c>
      <c r="O330" s="120"/>
    </row>
    <row r="331" spans="1:17">
      <c r="A331" s="345"/>
      <c r="B331" s="345"/>
      <c r="C331" s="345"/>
      <c r="D331" s="345"/>
      <c r="E331" s="11"/>
      <c r="F331" s="11"/>
      <c r="G331" s="348"/>
      <c r="H331" s="117"/>
      <c r="I331" s="218"/>
      <c r="J331" s="323"/>
      <c r="K331" s="275"/>
      <c r="L331" s="120"/>
      <c r="M331" s="515"/>
      <c r="O331" s="120"/>
    </row>
    <row r="332" spans="1:17" s="351" customFormat="1" ht="13.35" customHeight="1">
      <c r="A332" s="110"/>
      <c r="B332" s="332"/>
      <c r="C332" s="332"/>
      <c r="D332" s="332"/>
      <c r="E332" s="330"/>
      <c r="F332" s="328"/>
      <c r="G332" s="354"/>
      <c r="H332" s="329"/>
      <c r="I332" s="278"/>
      <c r="J332" s="329"/>
      <c r="K332" s="278"/>
      <c r="L332" s="110"/>
      <c r="M332" s="518"/>
      <c r="N332" s="389"/>
      <c r="O332" s="132"/>
      <c r="P332" s="378"/>
      <c r="Q332" s="381"/>
    </row>
    <row r="333" spans="1:17">
      <c r="A333" s="337" t="s">
        <v>231</v>
      </c>
      <c r="B333" s="345"/>
      <c r="C333" s="345"/>
      <c r="D333" s="345"/>
      <c r="E333" s="338"/>
      <c r="F333" s="322"/>
      <c r="G333" s="353"/>
      <c r="H333" s="324"/>
      <c r="I333" s="283"/>
      <c r="J333" s="324"/>
      <c r="K333" s="271"/>
      <c r="L333" s="331"/>
      <c r="M333" s="513"/>
      <c r="O333" s="120"/>
    </row>
    <row r="334" spans="1:17">
      <c r="A334" s="345" t="s">
        <v>118</v>
      </c>
      <c r="B334" s="345"/>
      <c r="C334" s="345"/>
      <c r="D334" s="345"/>
      <c r="E334" s="340"/>
      <c r="F334" s="341" t="s">
        <v>119</v>
      </c>
      <c r="G334" s="347"/>
      <c r="H334" s="342"/>
      <c r="I334" s="199" t="s">
        <v>30</v>
      </c>
      <c r="J334" s="38" t="s">
        <v>120</v>
      </c>
      <c r="K334" s="368" t="s">
        <v>30</v>
      </c>
      <c r="L334" s="336" t="s">
        <v>590</v>
      </c>
      <c r="M334" s="267" t="s">
        <v>591</v>
      </c>
      <c r="O334" s="120"/>
    </row>
    <row r="335" spans="1:17">
      <c r="A335" s="345" t="s">
        <v>121</v>
      </c>
      <c r="B335" s="345"/>
      <c r="C335" s="345"/>
      <c r="D335" s="345"/>
      <c r="E335" s="340"/>
      <c r="F335" s="341" t="s">
        <v>122</v>
      </c>
      <c r="G335" s="347"/>
      <c r="H335" s="342">
        <v>1</v>
      </c>
      <c r="I335" s="199"/>
      <c r="J335" s="342" t="s">
        <v>123</v>
      </c>
      <c r="K335" s="368" t="s">
        <v>30</v>
      </c>
      <c r="L335" s="336" t="s">
        <v>590</v>
      </c>
      <c r="M335" s="267" t="s">
        <v>591</v>
      </c>
      <c r="O335" s="120"/>
    </row>
    <row r="336" spans="1:17">
      <c r="A336" s="345"/>
      <c r="B336" s="345"/>
      <c r="C336" s="345"/>
      <c r="D336" s="345"/>
      <c r="E336" s="115"/>
      <c r="F336" s="115"/>
      <c r="G336" s="216"/>
      <c r="H336" s="115"/>
      <c r="I336" s="271"/>
      <c r="J336" s="115"/>
      <c r="K336" s="271"/>
      <c r="L336" s="121"/>
      <c r="M336" s="516"/>
      <c r="O336" s="377"/>
    </row>
    <row r="337" spans="1:17" ht="15.75" thickBot="1">
      <c r="A337" s="337"/>
      <c r="B337" s="345"/>
      <c r="C337" s="345"/>
      <c r="D337" s="345"/>
      <c r="E337" s="57"/>
      <c r="F337" s="58"/>
      <c r="G337" s="212"/>
      <c r="H337" s="42"/>
      <c r="I337" s="302"/>
      <c r="J337" s="42"/>
      <c r="K337" s="280" t="s">
        <v>124</v>
      </c>
      <c r="L337" s="551">
        <f>SUM(M174:M335)</f>
        <v>0</v>
      </c>
      <c r="M337" s="551"/>
      <c r="O337" s="378"/>
    </row>
    <row r="338" spans="1:17">
      <c r="A338" s="337" t="s">
        <v>232</v>
      </c>
      <c r="B338" s="345"/>
      <c r="C338" s="345"/>
      <c r="D338" s="345"/>
      <c r="E338" s="338"/>
      <c r="F338" s="322"/>
      <c r="G338" s="353"/>
      <c r="H338" s="324"/>
      <c r="I338" s="283"/>
      <c r="J338" s="324"/>
      <c r="K338" s="271"/>
      <c r="L338" s="331"/>
      <c r="M338" s="513"/>
      <c r="O338" s="120"/>
      <c r="P338" s="176"/>
    </row>
    <row r="339" spans="1:17">
      <c r="A339" s="337" t="s">
        <v>847</v>
      </c>
      <c r="B339" s="345"/>
      <c r="C339" s="345"/>
      <c r="D339" s="345"/>
      <c r="E339" s="338"/>
      <c r="F339" s="322"/>
      <c r="G339" s="353"/>
      <c r="H339" s="324"/>
      <c r="I339" s="283"/>
      <c r="J339" s="324"/>
      <c r="K339" s="271"/>
      <c r="L339" s="331"/>
      <c r="M339" s="513"/>
      <c r="O339" s="120"/>
      <c r="P339" s="176"/>
    </row>
    <row r="340" spans="1:17">
      <c r="A340" s="337" t="s">
        <v>233</v>
      </c>
      <c r="B340" s="345"/>
      <c r="C340" s="345"/>
      <c r="D340" s="345"/>
      <c r="E340" s="338"/>
      <c r="F340" s="322"/>
      <c r="G340" s="353"/>
      <c r="H340" s="324"/>
      <c r="I340" s="283"/>
      <c r="J340" s="324"/>
      <c r="K340" s="271"/>
      <c r="L340" s="331"/>
      <c r="M340" s="513"/>
      <c r="N340" s="385"/>
      <c r="O340" s="120"/>
      <c r="P340" s="176"/>
    </row>
    <row r="341" spans="1:17">
      <c r="A341" s="337" t="s">
        <v>234</v>
      </c>
      <c r="B341" s="345"/>
      <c r="C341" s="345"/>
      <c r="D341" s="345"/>
      <c r="E341" s="338"/>
      <c r="F341" s="322"/>
      <c r="G341" s="321"/>
      <c r="H341" s="324"/>
      <c r="I341" s="283"/>
      <c r="J341" s="324"/>
      <c r="K341" s="271"/>
      <c r="L341" s="331"/>
      <c r="M341" s="513"/>
      <c r="O341" s="120"/>
      <c r="P341" s="176"/>
    </row>
    <row r="342" spans="1:17">
      <c r="A342" s="345" t="s">
        <v>235</v>
      </c>
      <c r="B342" s="345"/>
      <c r="C342" s="345"/>
      <c r="D342" s="345"/>
      <c r="E342" s="340" t="s">
        <v>236</v>
      </c>
      <c r="F342" s="341" t="s">
        <v>237</v>
      </c>
      <c r="G342" s="347">
        <v>1</v>
      </c>
      <c r="H342" s="564" t="s">
        <v>238</v>
      </c>
      <c r="I342" s="565"/>
      <c r="J342" s="342" t="s">
        <v>239</v>
      </c>
      <c r="K342" s="368" t="s">
        <v>30</v>
      </c>
      <c r="L342" s="336" t="s">
        <v>590</v>
      </c>
      <c r="M342" s="267" t="s">
        <v>591</v>
      </c>
      <c r="O342" s="371"/>
      <c r="P342" s="176"/>
      <c r="Q342" s="376"/>
    </row>
    <row r="343" spans="1:17">
      <c r="A343" s="345" t="s">
        <v>240</v>
      </c>
      <c r="B343" s="345"/>
      <c r="C343" s="345"/>
      <c r="D343" s="345"/>
      <c r="E343" s="338"/>
      <c r="F343" s="150"/>
      <c r="G343" s="211"/>
      <c r="H343" s="29"/>
      <c r="I343" s="285"/>
      <c r="J343" s="29"/>
      <c r="K343" s="279"/>
      <c r="L343" s="111"/>
      <c r="M343" s="519"/>
      <c r="O343" s="120"/>
      <c r="P343" s="176"/>
    </row>
    <row r="344" spans="1:17">
      <c r="A344" s="345"/>
      <c r="B344" s="345"/>
      <c r="C344" s="345"/>
      <c r="D344" s="345"/>
      <c r="E344" s="338"/>
      <c r="F344" s="339"/>
      <c r="G344" s="348"/>
      <c r="H344" s="323"/>
      <c r="I344" s="218"/>
      <c r="J344" s="323"/>
      <c r="K344" s="275"/>
      <c r="L344" s="120"/>
      <c r="M344" s="515"/>
      <c r="O344" s="120"/>
      <c r="P344" s="176"/>
    </row>
    <row r="345" spans="1:17">
      <c r="A345" s="337" t="s">
        <v>241</v>
      </c>
      <c r="B345" s="345"/>
      <c r="C345" s="345"/>
      <c r="D345" s="345"/>
      <c r="E345" s="338"/>
      <c r="F345" s="322"/>
      <c r="G345" s="321"/>
      <c r="H345" s="324"/>
      <c r="I345" s="283"/>
      <c r="J345" s="324"/>
      <c r="K345" s="271"/>
      <c r="L345" s="331"/>
      <c r="M345" s="513"/>
      <c r="N345" s="379"/>
      <c r="O345" s="120"/>
      <c r="P345" s="176"/>
    </row>
    <row r="346" spans="1:17">
      <c r="A346" s="345" t="s">
        <v>242</v>
      </c>
      <c r="B346" s="115"/>
      <c r="C346" s="115"/>
      <c r="D346" s="115"/>
      <c r="E346" s="59" t="s">
        <v>243</v>
      </c>
      <c r="F346" s="341" t="s">
        <v>244</v>
      </c>
      <c r="G346" s="347"/>
      <c r="H346" s="564" t="s">
        <v>238</v>
      </c>
      <c r="I346" s="565"/>
      <c r="J346" s="38">
        <v>5000</v>
      </c>
      <c r="K346" s="368" t="s">
        <v>30</v>
      </c>
      <c r="L346" s="336" t="s">
        <v>590</v>
      </c>
      <c r="M346" s="267" t="s">
        <v>591</v>
      </c>
      <c r="N346" s="379"/>
      <c r="O346" s="120"/>
      <c r="P346" s="176"/>
      <c r="Q346" s="376"/>
    </row>
    <row r="347" spans="1:17">
      <c r="A347" s="345" t="s">
        <v>245</v>
      </c>
      <c r="B347" s="115"/>
      <c r="C347" s="115"/>
      <c r="D347" s="115"/>
      <c r="E347" s="59" t="s">
        <v>243</v>
      </c>
      <c r="F347" s="341" t="s">
        <v>244</v>
      </c>
      <c r="G347" s="347"/>
      <c r="H347" s="564" t="s">
        <v>238</v>
      </c>
      <c r="I347" s="565"/>
      <c r="J347" s="38">
        <v>5000</v>
      </c>
      <c r="K347" s="368" t="s">
        <v>30</v>
      </c>
      <c r="L347" s="336" t="s">
        <v>590</v>
      </c>
      <c r="M347" s="267" t="s">
        <v>591</v>
      </c>
      <c r="O347" s="120"/>
      <c r="P347" s="176"/>
      <c r="Q347" s="376"/>
    </row>
    <row r="348" spans="1:17">
      <c r="A348" s="345" t="s">
        <v>246</v>
      </c>
      <c r="B348" s="345"/>
      <c r="C348" s="345"/>
      <c r="D348" s="345"/>
      <c r="E348" s="340" t="s">
        <v>247</v>
      </c>
      <c r="F348" s="341" t="s">
        <v>44</v>
      </c>
      <c r="G348" s="347"/>
      <c r="H348" s="564" t="s">
        <v>238</v>
      </c>
      <c r="I348" s="565"/>
      <c r="J348" s="38"/>
      <c r="K348" s="368" t="s">
        <v>30</v>
      </c>
      <c r="L348" s="336" t="s">
        <v>590</v>
      </c>
      <c r="M348" s="267" t="s">
        <v>591</v>
      </c>
      <c r="O348" s="120"/>
      <c r="P348" s="176"/>
    </row>
    <row r="349" spans="1:17">
      <c r="A349" s="345" t="s">
        <v>248</v>
      </c>
      <c r="B349" s="345"/>
      <c r="C349" s="345"/>
      <c r="D349" s="345"/>
      <c r="E349" s="340" t="s">
        <v>247</v>
      </c>
      <c r="F349" s="341" t="s">
        <v>44</v>
      </c>
      <c r="G349" s="347">
        <v>436</v>
      </c>
      <c r="H349" s="564" t="s">
        <v>238</v>
      </c>
      <c r="I349" s="565"/>
      <c r="J349" s="38">
        <v>4000</v>
      </c>
      <c r="K349" s="368" t="s">
        <v>30</v>
      </c>
      <c r="L349" s="336" t="s">
        <v>590</v>
      </c>
      <c r="M349" s="267" t="s">
        <v>591</v>
      </c>
      <c r="O349" s="120"/>
      <c r="P349" s="176"/>
      <c r="Q349" s="376"/>
    </row>
    <row r="350" spans="1:17">
      <c r="A350" s="345" t="s">
        <v>249</v>
      </c>
      <c r="B350" s="345"/>
      <c r="C350" s="345"/>
      <c r="D350" s="345"/>
      <c r="E350" s="340"/>
      <c r="F350" s="341" t="s">
        <v>145</v>
      </c>
      <c r="G350" s="347"/>
      <c r="H350" s="564" t="s">
        <v>238</v>
      </c>
      <c r="I350" s="565"/>
      <c r="J350" s="342"/>
      <c r="K350" s="368" t="s">
        <v>30</v>
      </c>
      <c r="L350" s="336" t="s">
        <v>590</v>
      </c>
      <c r="M350" s="267" t="s">
        <v>591</v>
      </c>
      <c r="O350" s="120"/>
      <c r="P350" s="176"/>
    </row>
    <row r="351" spans="1:17">
      <c r="A351" s="345" t="s">
        <v>250</v>
      </c>
      <c r="B351" s="345"/>
      <c r="C351" s="345"/>
      <c r="D351" s="345"/>
      <c r="E351" s="340" t="s">
        <v>251</v>
      </c>
      <c r="F351" s="341" t="s">
        <v>252</v>
      </c>
      <c r="G351" s="347"/>
      <c r="H351" s="564" t="s">
        <v>238</v>
      </c>
      <c r="I351" s="565"/>
      <c r="J351" s="342"/>
      <c r="K351" s="368" t="s">
        <v>30</v>
      </c>
      <c r="L351" s="336" t="s">
        <v>590</v>
      </c>
      <c r="M351" s="267" t="s">
        <v>591</v>
      </c>
      <c r="O351" s="120"/>
      <c r="P351" s="176"/>
    </row>
    <row r="352" spans="1:17">
      <c r="A352" s="345" t="s">
        <v>780</v>
      </c>
      <c r="B352" s="345"/>
      <c r="C352" s="345"/>
      <c r="D352" s="345"/>
      <c r="E352" s="340"/>
      <c r="F352" s="341" t="s">
        <v>122</v>
      </c>
      <c r="G352" s="347"/>
      <c r="H352" s="343"/>
      <c r="I352" s="199"/>
      <c r="J352" s="342">
        <v>1</v>
      </c>
      <c r="K352" s="368" t="s">
        <v>30</v>
      </c>
      <c r="L352" s="336" t="s">
        <v>590</v>
      </c>
      <c r="M352" s="267" t="s">
        <v>591</v>
      </c>
      <c r="O352" s="120"/>
      <c r="P352" s="176"/>
      <c r="Q352" s="376"/>
    </row>
    <row r="353" spans="1:17">
      <c r="A353" s="345" t="s">
        <v>781</v>
      </c>
      <c r="B353" s="345"/>
      <c r="C353" s="345"/>
      <c r="D353" s="345"/>
      <c r="E353" s="338"/>
      <c r="F353" s="322"/>
      <c r="G353" s="353"/>
      <c r="H353" s="324"/>
      <c r="I353" s="283"/>
      <c r="J353" s="324"/>
      <c r="K353" s="271"/>
      <c r="L353" s="331"/>
      <c r="M353" s="513"/>
      <c r="O353" s="120"/>
      <c r="P353" s="176"/>
    </row>
    <row r="354" spans="1:17">
      <c r="A354" s="337" t="s">
        <v>253</v>
      </c>
      <c r="B354" s="345"/>
      <c r="C354" s="345"/>
      <c r="D354" s="345"/>
      <c r="E354" s="338"/>
      <c r="F354" s="322"/>
      <c r="G354" s="353"/>
      <c r="H354" s="324"/>
      <c r="I354" s="283"/>
      <c r="J354" s="324"/>
      <c r="K354" s="271"/>
      <c r="L354" s="331"/>
      <c r="M354" s="513"/>
      <c r="O354" s="120"/>
      <c r="P354" s="176"/>
    </row>
    <row r="355" spans="1:17">
      <c r="A355" s="345" t="s">
        <v>254</v>
      </c>
      <c r="B355" s="115"/>
      <c r="C355" s="115"/>
      <c r="D355" s="115"/>
      <c r="E355" s="59"/>
      <c r="F355" s="341" t="s">
        <v>44</v>
      </c>
      <c r="G355" s="408">
        <v>436</v>
      </c>
      <c r="H355" s="343" t="s">
        <v>765</v>
      </c>
      <c r="I355" s="274">
        <v>2</v>
      </c>
      <c r="J355" s="343" t="s">
        <v>765</v>
      </c>
      <c r="K355" s="368">
        <v>2</v>
      </c>
      <c r="L355" s="547"/>
      <c r="M355" s="525">
        <f>+L355*K355</f>
        <v>0</v>
      </c>
      <c r="O355" s="120"/>
      <c r="P355" s="176"/>
      <c r="Q355" s="376"/>
    </row>
    <row r="356" spans="1:17">
      <c r="A356" s="345" t="s">
        <v>255</v>
      </c>
      <c r="B356" s="115"/>
      <c r="C356" s="115"/>
      <c r="D356" s="115"/>
      <c r="E356" s="59"/>
      <c r="F356" s="341" t="s">
        <v>44</v>
      </c>
      <c r="G356" s="408">
        <v>436</v>
      </c>
      <c r="H356" s="343" t="s">
        <v>765</v>
      </c>
      <c r="I356" s="274">
        <v>2</v>
      </c>
      <c r="J356" s="343" t="s">
        <v>765</v>
      </c>
      <c r="K356" s="368">
        <v>2</v>
      </c>
      <c r="L356" s="547"/>
      <c r="M356" s="525">
        <f t="shared" ref="M356" si="33">+L356*K356</f>
        <v>0</v>
      </c>
      <c r="O356" s="120"/>
      <c r="P356" s="176"/>
      <c r="Q356" s="376"/>
    </row>
    <row r="357" spans="1:17">
      <c r="A357" s="345" t="s">
        <v>256</v>
      </c>
      <c r="B357" s="115"/>
      <c r="C357" s="115"/>
      <c r="D357" s="115"/>
      <c r="E357" s="60" t="s">
        <v>257</v>
      </c>
      <c r="F357" s="341" t="s">
        <v>44</v>
      </c>
      <c r="G357" s="425"/>
      <c r="H357" s="343" t="s">
        <v>765</v>
      </c>
      <c r="I357" s="274">
        <v>0</v>
      </c>
      <c r="J357" s="38">
        <v>500</v>
      </c>
      <c r="K357" s="368" t="s">
        <v>30</v>
      </c>
      <c r="L357" s="336" t="s">
        <v>590</v>
      </c>
      <c r="M357" s="267" t="s">
        <v>591</v>
      </c>
      <c r="O357" s="390"/>
      <c r="P357" s="176"/>
      <c r="Q357" s="376"/>
    </row>
    <row r="358" spans="1:17">
      <c r="A358" s="345" t="s">
        <v>849</v>
      </c>
      <c r="B358" s="115"/>
      <c r="C358" s="115"/>
      <c r="D358" s="115"/>
      <c r="E358" s="59"/>
      <c r="F358" s="341" t="s">
        <v>145</v>
      </c>
      <c r="G358" s="347"/>
      <c r="H358" s="343" t="s">
        <v>765</v>
      </c>
      <c r="I358" s="274">
        <v>0</v>
      </c>
      <c r="J358" s="342" t="s">
        <v>123</v>
      </c>
      <c r="K358" s="368" t="s">
        <v>30</v>
      </c>
      <c r="L358" s="336" t="s">
        <v>590</v>
      </c>
      <c r="M358" s="267" t="s">
        <v>591</v>
      </c>
      <c r="O358" s="120"/>
      <c r="P358" s="176"/>
    </row>
    <row r="359" spans="1:17">
      <c r="A359" s="345" t="s">
        <v>850</v>
      </c>
      <c r="B359" s="115"/>
      <c r="C359" s="115"/>
      <c r="D359" s="115"/>
      <c r="E359" s="18"/>
      <c r="F359" s="339"/>
      <c r="G359" s="348"/>
      <c r="H359" s="323"/>
      <c r="I359" s="218"/>
      <c r="J359" s="33"/>
      <c r="K359" s="275"/>
      <c r="L359" s="123"/>
      <c r="M359" s="515"/>
      <c r="O359" s="123"/>
      <c r="P359" s="176"/>
    </row>
    <row r="360" spans="1:17">
      <c r="A360" s="345" t="s">
        <v>567</v>
      </c>
      <c r="B360" s="115"/>
      <c r="C360" s="115"/>
      <c r="D360" s="115"/>
      <c r="E360" s="59"/>
      <c r="F360" s="341" t="s">
        <v>260</v>
      </c>
      <c r="G360" s="347"/>
      <c r="H360" s="342" t="s">
        <v>261</v>
      </c>
      <c r="I360" s="199">
        <v>0</v>
      </c>
      <c r="J360" s="342" t="s">
        <v>261</v>
      </c>
      <c r="K360" s="368" t="s">
        <v>30</v>
      </c>
      <c r="L360" s="336" t="s">
        <v>590</v>
      </c>
      <c r="M360" s="267" t="s">
        <v>591</v>
      </c>
      <c r="O360" s="377"/>
      <c r="P360" s="176"/>
    </row>
    <row r="361" spans="1:17">
      <c r="A361" s="345" t="s">
        <v>259</v>
      </c>
      <c r="B361" s="115"/>
      <c r="C361" s="115"/>
      <c r="D361" s="115"/>
      <c r="G361" s="191"/>
      <c r="H361" s="352"/>
      <c r="I361" s="298"/>
      <c r="J361" s="352"/>
      <c r="K361" s="298"/>
      <c r="O361" s="120"/>
      <c r="P361" s="176"/>
    </row>
    <row r="362" spans="1:17">
      <c r="A362" s="345" t="s">
        <v>262</v>
      </c>
      <c r="B362" s="115"/>
      <c r="C362" s="115"/>
      <c r="D362" s="115"/>
      <c r="E362" s="59"/>
      <c r="F362" s="341" t="s">
        <v>145</v>
      </c>
      <c r="G362" s="347"/>
      <c r="H362" s="342" t="s">
        <v>258</v>
      </c>
      <c r="I362" s="199">
        <v>0</v>
      </c>
      <c r="J362" s="342"/>
      <c r="K362" s="368" t="s">
        <v>30</v>
      </c>
      <c r="L362" s="336" t="s">
        <v>590</v>
      </c>
      <c r="M362" s="267" t="s">
        <v>591</v>
      </c>
      <c r="O362" s="120"/>
      <c r="P362" s="176"/>
    </row>
    <row r="363" spans="1:17">
      <c r="A363" s="345" t="s">
        <v>263</v>
      </c>
      <c r="B363" s="115"/>
      <c r="C363" s="115"/>
      <c r="D363" s="115"/>
      <c r="E363" s="17" t="s">
        <v>264</v>
      </c>
      <c r="F363" s="322"/>
      <c r="G363" s="353"/>
      <c r="H363" s="324"/>
      <c r="I363" s="283"/>
      <c r="J363" s="324"/>
      <c r="K363" s="271"/>
      <c r="L363" s="331"/>
      <c r="M363" s="513"/>
      <c r="O363" s="120"/>
      <c r="P363" s="176"/>
    </row>
    <row r="364" spans="1:17">
      <c r="A364" s="345" t="s">
        <v>265</v>
      </c>
      <c r="B364" s="115"/>
      <c r="C364" s="115"/>
      <c r="D364" s="115"/>
      <c r="E364" s="18"/>
      <c r="F364" s="339"/>
      <c r="G364" s="348"/>
      <c r="H364" s="323"/>
      <c r="I364" s="218"/>
      <c r="J364" s="323"/>
      <c r="K364" s="275"/>
      <c r="L364" s="120"/>
      <c r="M364" s="515"/>
      <c r="O364" s="120"/>
      <c r="P364" s="176"/>
    </row>
    <row r="365" spans="1:17">
      <c r="A365" s="345" t="s">
        <v>266</v>
      </c>
      <c r="B365" s="115"/>
      <c r="C365" s="115"/>
      <c r="D365" s="115"/>
      <c r="E365" s="59"/>
      <c r="F365" s="341" t="s">
        <v>44</v>
      </c>
      <c r="G365" s="347"/>
      <c r="H365" s="342" t="s">
        <v>261</v>
      </c>
      <c r="I365" s="199">
        <v>0</v>
      </c>
      <c r="J365" s="342" t="s">
        <v>261</v>
      </c>
      <c r="K365" s="368" t="s">
        <v>30</v>
      </c>
      <c r="L365" s="336" t="s">
        <v>590</v>
      </c>
      <c r="M365" s="267" t="s">
        <v>591</v>
      </c>
      <c r="O365" s="377"/>
      <c r="P365" s="176"/>
    </row>
    <row r="366" spans="1:17">
      <c r="A366" s="345" t="s">
        <v>568</v>
      </c>
      <c r="B366" s="115"/>
      <c r="C366" s="115"/>
      <c r="D366" s="115"/>
      <c r="G366" s="191"/>
      <c r="H366" s="352"/>
      <c r="I366" s="298"/>
      <c r="J366" s="352"/>
      <c r="K366" s="298"/>
      <c r="O366" s="120"/>
      <c r="P366" s="176"/>
    </row>
    <row r="367" spans="1:17">
      <c r="A367" s="345" t="s">
        <v>848</v>
      </c>
      <c r="B367" s="345"/>
      <c r="C367" s="345"/>
      <c r="D367" s="345"/>
      <c r="E367" s="59" t="s">
        <v>243</v>
      </c>
      <c r="F367" s="341" t="s">
        <v>44</v>
      </c>
      <c r="G367" s="347">
        <v>436</v>
      </c>
      <c r="H367" s="207" t="s">
        <v>30</v>
      </c>
      <c r="I367" s="412">
        <v>0</v>
      </c>
      <c r="J367" s="207" t="s">
        <v>267</v>
      </c>
      <c r="K367" s="409">
        <v>2</v>
      </c>
      <c r="L367" s="344"/>
      <c r="M367" s="267">
        <f>K367*L367</f>
        <v>0</v>
      </c>
      <c r="O367" s="120"/>
      <c r="P367" s="176"/>
      <c r="Q367" s="376"/>
    </row>
    <row r="368" spans="1:17">
      <c r="A368" s="221" t="s">
        <v>782</v>
      </c>
      <c r="B368" s="345"/>
      <c r="C368" s="345"/>
      <c r="D368" s="345"/>
      <c r="E368" s="59"/>
      <c r="F368" s="341" t="s">
        <v>44</v>
      </c>
      <c r="G368" s="347">
        <v>436</v>
      </c>
      <c r="H368" s="207" t="s">
        <v>30</v>
      </c>
      <c r="I368" s="412">
        <v>0</v>
      </c>
      <c r="J368" s="342" t="s">
        <v>765</v>
      </c>
      <c r="K368" s="368" t="s">
        <v>30</v>
      </c>
      <c r="L368" s="336" t="s">
        <v>590</v>
      </c>
      <c r="M368" s="267" t="s">
        <v>591</v>
      </c>
      <c r="O368" s="390"/>
      <c r="P368" s="176"/>
      <c r="Q368" s="376"/>
    </row>
    <row r="369" spans="1:16">
      <c r="A369" s="350"/>
      <c r="B369" s="345"/>
      <c r="C369" s="345"/>
      <c r="D369" s="345"/>
      <c r="E369" s="40" t="s">
        <v>268</v>
      </c>
      <c r="F369" s="339"/>
      <c r="G369" s="211"/>
      <c r="H369" s="205"/>
      <c r="I369" s="285"/>
      <c r="J369" s="205"/>
      <c r="K369" s="279"/>
      <c r="L369" s="206"/>
      <c r="M369" s="519"/>
      <c r="O369" s="390"/>
      <c r="P369" s="176"/>
    </row>
    <row r="370" spans="1:16" ht="15.75" thickBot="1">
      <c r="A370" s="345"/>
      <c r="B370" s="345"/>
      <c r="C370" s="345"/>
      <c r="D370" s="345"/>
      <c r="E370" s="338"/>
      <c r="F370" s="339"/>
      <c r="G370" s="348"/>
      <c r="H370" s="323"/>
      <c r="I370" s="218"/>
      <c r="J370" s="202"/>
      <c r="K370" s="281" t="s">
        <v>232</v>
      </c>
      <c r="L370" s="556">
        <f>SUM(M342:M369)</f>
        <v>0</v>
      </c>
      <c r="M370" s="556"/>
      <c r="O370" s="378"/>
      <c r="P370" s="176"/>
    </row>
    <row r="371" spans="1:16">
      <c r="A371" s="337" t="s">
        <v>269</v>
      </c>
      <c r="B371" s="345"/>
      <c r="C371" s="345"/>
      <c r="D371" s="345"/>
      <c r="E371" s="338"/>
      <c r="F371" s="322"/>
      <c r="G371" s="353"/>
      <c r="H371" s="324"/>
      <c r="I371" s="283"/>
      <c r="J371" s="324"/>
      <c r="K371" s="271"/>
      <c r="L371" s="331"/>
      <c r="M371" s="513"/>
      <c r="O371" s="120"/>
      <c r="P371" s="176"/>
    </row>
    <row r="372" spans="1:16">
      <c r="A372" s="337"/>
      <c r="B372" s="345"/>
      <c r="C372" s="345"/>
      <c r="D372" s="345"/>
      <c r="E372" s="338"/>
      <c r="F372" s="322"/>
      <c r="G372" s="353"/>
      <c r="H372" s="324"/>
      <c r="I372" s="283"/>
      <c r="J372" s="324"/>
      <c r="K372" s="271"/>
      <c r="L372" s="331"/>
      <c r="M372" s="513"/>
      <c r="O372" s="120"/>
      <c r="P372" s="176"/>
    </row>
    <row r="373" spans="1:16">
      <c r="A373" s="337" t="s">
        <v>270</v>
      </c>
      <c r="B373" s="345"/>
      <c r="C373" s="345"/>
      <c r="D373" s="345"/>
      <c r="E373" s="97"/>
      <c r="F373" s="322"/>
      <c r="G373" s="353"/>
      <c r="H373" s="324"/>
      <c r="I373" s="283"/>
      <c r="J373" s="324"/>
      <c r="K373" s="271"/>
      <c r="L373" s="331"/>
      <c r="M373" s="513"/>
      <c r="O373" s="120"/>
      <c r="P373" s="176"/>
    </row>
    <row r="374" spans="1:16">
      <c r="A374" s="345" t="s">
        <v>857</v>
      </c>
      <c r="B374" s="345"/>
      <c r="C374" s="345"/>
      <c r="D374" s="345"/>
      <c r="E374" s="338"/>
      <c r="F374" s="322"/>
      <c r="G374" s="353"/>
      <c r="H374" s="324"/>
      <c r="I374" s="283"/>
      <c r="J374" s="324"/>
      <c r="K374" s="271"/>
      <c r="L374" s="331"/>
      <c r="M374" s="513"/>
      <c r="O374" s="120"/>
      <c r="P374" s="176"/>
    </row>
    <row r="375" spans="1:16">
      <c r="A375" s="345" t="s">
        <v>271</v>
      </c>
      <c r="B375" s="345"/>
      <c r="C375" s="345"/>
      <c r="D375" s="345"/>
      <c r="E375" s="338"/>
      <c r="F375" s="322"/>
      <c r="G375" s="353"/>
      <c r="H375" s="324"/>
      <c r="I375" s="283"/>
      <c r="J375" s="324"/>
      <c r="K375" s="271"/>
      <c r="L375" s="331"/>
      <c r="M375" s="513"/>
      <c r="O375" s="120"/>
      <c r="P375" s="176"/>
    </row>
    <row r="376" spans="1:16">
      <c r="A376" s="151" t="s">
        <v>272</v>
      </c>
      <c r="B376" s="345"/>
      <c r="C376" s="345"/>
      <c r="D376" s="345"/>
      <c r="E376" s="338"/>
      <c r="F376" s="322"/>
      <c r="G376" s="353"/>
      <c r="H376" s="324"/>
      <c r="I376" s="283"/>
      <c r="J376" s="324"/>
      <c r="K376" s="271"/>
      <c r="L376" s="331"/>
      <c r="M376" s="513"/>
      <c r="O376" s="120"/>
      <c r="P376" s="176"/>
    </row>
    <row r="377" spans="1:16">
      <c r="A377" s="345"/>
      <c r="B377" s="345"/>
      <c r="C377" s="345"/>
      <c r="D377" s="345"/>
      <c r="E377" s="338"/>
      <c r="F377" s="322"/>
      <c r="G377" s="353"/>
      <c r="H377" s="324"/>
      <c r="I377" s="283"/>
      <c r="J377" s="324"/>
      <c r="K377" s="271"/>
      <c r="L377" s="331"/>
      <c r="M377" s="513"/>
      <c r="O377" s="120"/>
      <c r="P377" s="176"/>
    </row>
    <row r="378" spans="1:16">
      <c r="A378" s="337" t="s">
        <v>273</v>
      </c>
      <c r="B378" s="345"/>
      <c r="C378" s="345"/>
      <c r="D378" s="345"/>
      <c r="E378" s="338"/>
      <c r="F378" s="322"/>
      <c r="G378" s="353"/>
      <c r="H378" s="324"/>
      <c r="I378" s="283"/>
      <c r="J378" s="324"/>
      <c r="K378" s="271"/>
      <c r="L378" s="331"/>
      <c r="M378" s="513"/>
      <c r="O378" s="120"/>
      <c r="P378" s="176"/>
    </row>
    <row r="379" spans="1:16">
      <c r="A379" s="345" t="s">
        <v>274</v>
      </c>
      <c r="B379" s="345"/>
      <c r="C379" s="345"/>
      <c r="D379" s="345"/>
      <c r="E379" s="338"/>
      <c r="F379" s="322"/>
      <c r="G379" s="353"/>
      <c r="H379" s="324"/>
      <c r="I379" s="283"/>
      <c r="J379" s="324"/>
      <c r="K379" s="271"/>
      <c r="L379" s="331"/>
      <c r="M379" s="513"/>
      <c r="O379" s="120"/>
      <c r="P379" s="176"/>
    </row>
    <row r="380" spans="1:16">
      <c r="A380" s="345"/>
      <c r="B380" s="345"/>
      <c r="C380" s="345"/>
      <c r="D380" s="345"/>
      <c r="E380" s="338"/>
      <c r="F380" s="322"/>
      <c r="G380" s="353"/>
      <c r="H380" s="324"/>
      <c r="I380" s="283"/>
      <c r="J380" s="324"/>
      <c r="K380" s="271"/>
      <c r="L380" s="331"/>
      <c r="M380" s="513"/>
      <c r="O380" s="120"/>
      <c r="P380" s="176"/>
    </row>
    <row r="381" spans="1:16">
      <c r="A381" s="337" t="s">
        <v>275</v>
      </c>
      <c r="B381" s="345"/>
      <c r="C381" s="345"/>
      <c r="D381" s="345"/>
      <c r="E381" s="338"/>
      <c r="F381" s="322"/>
      <c r="G381" s="353"/>
      <c r="H381" s="324"/>
      <c r="I381" s="283"/>
      <c r="J381" s="324"/>
      <c r="K381" s="271"/>
      <c r="L381" s="331"/>
      <c r="M381" s="513"/>
      <c r="O381" s="120"/>
      <c r="P381" s="176"/>
    </row>
    <row r="382" spans="1:16">
      <c r="A382" s="345" t="s">
        <v>276</v>
      </c>
      <c r="B382" s="345"/>
      <c r="C382" s="345"/>
      <c r="D382" s="345"/>
      <c r="E382" s="338"/>
      <c r="F382" s="322"/>
      <c r="G382" s="353"/>
      <c r="H382" s="324"/>
      <c r="I382" s="283"/>
      <c r="J382" s="324"/>
      <c r="K382" s="368" t="s">
        <v>30</v>
      </c>
      <c r="L382" s="336" t="s">
        <v>590</v>
      </c>
      <c r="M382" s="267" t="s">
        <v>591</v>
      </c>
      <c r="O382" s="120"/>
      <c r="P382" s="176"/>
    </row>
    <row r="383" spans="1:16">
      <c r="A383" s="345"/>
      <c r="B383" s="345"/>
      <c r="C383" s="345"/>
      <c r="D383" s="345"/>
      <c r="E383" s="338"/>
      <c r="F383" s="322"/>
      <c r="G383" s="353"/>
      <c r="H383" s="324"/>
      <c r="I383" s="283"/>
      <c r="J383" s="324"/>
      <c r="K383" s="275"/>
      <c r="L383" s="331"/>
      <c r="M383" s="515"/>
      <c r="O383" s="120"/>
      <c r="P383" s="176"/>
    </row>
    <row r="384" spans="1:16">
      <c r="A384" s="337" t="s">
        <v>277</v>
      </c>
      <c r="B384" s="345"/>
      <c r="C384" s="345"/>
      <c r="D384" s="345"/>
      <c r="E384" s="338"/>
      <c r="F384" s="322"/>
      <c r="G384" s="353"/>
      <c r="H384" s="324"/>
      <c r="I384" s="283"/>
      <c r="J384" s="324"/>
      <c r="K384" s="271"/>
      <c r="L384" s="331"/>
      <c r="M384" s="513"/>
      <c r="O384" s="120"/>
      <c r="P384" s="176"/>
    </row>
    <row r="385" spans="1:17">
      <c r="A385" s="345" t="s">
        <v>278</v>
      </c>
      <c r="B385" s="345"/>
      <c r="C385" s="345"/>
      <c r="D385" s="345"/>
      <c r="E385" s="338"/>
      <c r="F385" s="322"/>
      <c r="G385" s="353"/>
      <c r="H385" s="324"/>
      <c r="I385" s="283"/>
      <c r="J385" s="324"/>
      <c r="K385" s="274">
        <v>4</v>
      </c>
      <c r="L385" s="344"/>
      <c r="M385" s="267">
        <f>K385*L385</f>
        <v>0</v>
      </c>
      <c r="O385" s="371"/>
      <c r="P385" s="176"/>
      <c r="Q385" s="376"/>
    </row>
    <row r="386" spans="1:17">
      <c r="A386" s="345" t="s">
        <v>854</v>
      </c>
      <c r="B386" s="345"/>
      <c r="C386" s="345"/>
      <c r="D386" s="345"/>
      <c r="E386" s="338"/>
      <c r="F386" s="322"/>
      <c r="G386" s="353"/>
      <c r="H386" s="324"/>
      <c r="I386" s="283"/>
      <c r="J386" s="324"/>
      <c r="K386" s="275"/>
      <c r="L386" s="331"/>
      <c r="M386" s="515"/>
      <c r="O386" s="120"/>
      <c r="P386" s="176"/>
    </row>
    <row r="387" spans="1:17">
      <c r="A387" s="337" t="s">
        <v>279</v>
      </c>
      <c r="B387" s="345"/>
      <c r="C387" s="345"/>
      <c r="D387" s="345"/>
      <c r="E387" s="338"/>
      <c r="F387" s="322"/>
      <c r="G387" s="353"/>
      <c r="H387" s="324"/>
      <c r="I387" s="283"/>
      <c r="J387" s="324"/>
      <c r="K387" s="271"/>
      <c r="L387" s="331"/>
      <c r="M387" s="513"/>
      <c r="O387" s="120"/>
      <c r="P387" s="176"/>
    </row>
    <row r="388" spans="1:17">
      <c r="A388" s="345" t="s">
        <v>280</v>
      </c>
      <c r="B388" s="345"/>
      <c r="C388" s="345"/>
      <c r="D388" s="345"/>
      <c r="E388" s="338"/>
      <c r="F388" s="322"/>
      <c r="G388" s="353"/>
      <c r="H388" s="324"/>
      <c r="I388" s="283"/>
      <c r="J388" s="342" t="s">
        <v>281</v>
      </c>
      <c r="K388" s="368">
        <v>4</v>
      </c>
      <c r="L388" s="344"/>
      <c r="M388" s="267">
        <f>L388*K388</f>
        <v>0</v>
      </c>
      <c r="O388" s="120"/>
      <c r="P388" s="176"/>
      <c r="Q388" s="376"/>
    </row>
    <row r="389" spans="1:17">
      <c r="A389" s="345"/>
      <c r="B389" s="345"/>
      <c r="C389" s="345"/>
      <c r="D389" s="345"/>
      <c r="E389" s="338"/>
      <c r="F389" s="322"/>
      <c r="G389" s="353"/>
      <c r="H389" s="324"/>
      <c r="I389" s="283"/>
      <c r="J389" s="323"/>
      <c r="K389" s="275"/>
      <c r="L389" s="120"/>
      <c r="M389" s="515"/>
      <c r="O389" s="120"/>
      <c r="P389" s="176"/>
    </row>
    <row r="390" spans="1:17">
      <c r="A390" s="337" t="s">
        <v>282</v>
      </c>
      <c r="B390" s="345"/>
      <c r="C390" s="345"/>
      <c r="D390" s="345"/>
      <c r="E390" s="340" t="s">
        <v>283</v>
      </c>
      <c r="F390" s="322"/>
      <c r="G390" s="353"/>
      <c r="H390" s="324"/>
      <c r="I390" s="283"/>
      <c r="J390" s="324"/>
      <c r="K390" s="271"/>
      <c r="L390" s="331"/>
      <c r="M390" s="513"/>
      <c r="O390" s="120"/>
      <c r="P390" s="176"/>
    </row>
    <row r="391" spans="1:17">
      <c r="A391" s="345" t="s">
        <v>284</v>
      </c>
      <c r="B391" s="345"/>
      <c r="C391" s="345"/>
      <c r="D391" s="324"/>
      <c r="E391" s="340" t="s">
        <v>285</v>
      </c>
      <c r="F391" s="152" t="s">
        <v>71</v>
      </c>
      <c r="G391" s="347">
        <v>349</v>
      </c>
      <c r="H391" s="342">
        <v>40</v>
      </c>
      <c r="I391" s="199">
        <v>10</v>
      </c>
      <c r="J391" s="342" t="s">
        <v>286</v>
      </c>
      <c r="K391" s="274">
        <v>5</v>
      </c>
      <c r="L391" s="344"/>
      <c r="M391" s="267">
        <f>K391*L391</f>
        <v>0</v>
      </c>
      <c r="O391" s="371"/>
      <c r="P391" s="176"/>
      <c r="Q391" s="376"/>
    </row>
    <row r="392" spans="1:17">
      <c r="A392" s="345" t="s">
        <v>287</v>
      </c>
      <c r="B392" s="345"/>
      <c r="C392" s="345"/>
      <c r="D392" s="345"/>
      <c r="E392" s="340" t="s">
        <v>288</v>
      </c>
      <c r="F392" s="152" t="s">
        <v>71</v>
      </c>
      <c r="G392" s="347">
        <v>7</v>
      </c>
      <c r="H392" s="342">
        <v>40</v>
      </c>
      <c r="I392" s="199">
        <f t="shared" ref="I392" si="34">+G392/H392</f>
        <v>0.17499999999999999</v>
      </c>
      <c r="J392" s="342" t="s">
        <v>286</v>
      </c>
      <c r="K392" s="274">
        <v>1</v>
      </c>
      <c r="L392" s="344"/>
      <c r="M392" s="267">
        <f>K392*L392</f>
        <v>0</v>
      </c>
      <c r="O392" s="371"/>
      <c r="P392" s="176"/>
      <c r="Q392" s="376"/>
    </row>
    <row r="393" spans="1:17">
      <c r="A393" s="345" t="s">
        <v>289</v>
      </c>
      <c r="B393" s="345"/>
      <c r="C393" s="345"/>
      <c r="D393" s="345"/>
      <c r="E393" s="340" t="s">
        <v>288</v>
      </c>
      <c r="F393" s="152" t="s">
        <v>71</v>
      </c>
      <c r="G393" s="347">
        <v>320</v>
      </c>
      <c r="H393" s="342" t="s">
        <v>766</v>
      </c>
      <c r="I393" s="199">
        <f>+G393/20</f>
        <v>16</v>
      </c>
      <c r="J393" s="342" t="s">
        <v>286</v>
      </c>
      <c r="K393" s="274">
        <v>4</v>
      </c>
      <c r="L393" s="344"/>
      <c r="M393" s="267">
        <f>K393*L393</f>
        <v>0</v>
      </c>
      <c r="O393" s="120"/>
      <c r="P393" s="176"/>
      <c r="Q393" s="376"/>
    </row>
    <row r="394" spans="1:17">
      <c r="A394" s="345"/>
      <c r="B394" s="345"/>
      <c r="C394" s="345"/>
      <c r="D394" s="345"/>
      <c r="E394" s="338"/>
      <c r="F394" s="339" t="s">
        <v>290</v>
      </c>
      <c r="G394" s="348"/>
      <c r="H394" s="323"/>
      <c r="I394" s="283"/>
      <c r="J394" s="323"/>
      <c r="K394" s="275"/>
      <c r="L394" s="120"/>
      <c r="M394" s="515"/>
      <c r="O394" s="120"/>
      <c r="P394" s="176"/>
    </row>
    <row r="395" spans="1:17">
      <c r="A395" s="345"/>
      <c r="B395" s="345"/>
      <c r="C395" s="345"/>
      <c r="D395" s="345"/>
      <c r="E395" s="338"/>
      <c r="F395" s="339" t="s">
        <v>757</v>
      </c>
      <c r="G395" s="348"/>
      <c r="H395" s="323"/>
      <c r="I395" s="283"/>
      <c r="J395" s="323"/>
      <c r="K395" s="275"/>
      <c r="L395" s="120"/>
      <c r="M395" s="515"/>
      <c r="O395" s="120"/>
      <c r="P395" s="176"/>
    </row>
    <row r="396" spans="1:17">
      <c r="A396" s="337" t="s">
        <v>291</v>
      </c>
      <c r="B396" s="345"/>
      <c r="C396" s="345"/>
      <c r="D396" s="345"/>
      <c r="E396" s="338"/>
      <c r="F396" s="322"/>
      <c r="G396" s="353"/>
      <c r="H396" s="324"/>
      <c r="I396" s="283"/>
      <c r="J396" s="324"/>
      <c r="K396" s="271"/>
      <c r="L396" s="331"/>
      <c r="M396" s="513"/>
      <c r="O396" s="120"/>
      <c r="P396" s="176"/>
    </row>
    <row r="397" spans="1:17">
      <c r="A397" s="337" t="s">
        <v>292</v>
      </c>
      <c r="B397" s="345"/>
      <c r="C397" s="345"/>
      <c r="D397" s="345"/>
      <c r="E397" s="338"/>
      <c r="F397" s="322"/>
      <c r="G397" s="353"/>
      <c r="H397" s="324"/>
      <c r="I397" s="283"/>
      <c r="J397" s="324"/>
      <c r="K397" s="271"/>
      <c r="L397" s="331"/>
      <c r="M397" s="513"/>
      <c r="O397" s="120"/>
      <c r="P397" s="176"/>
    </row>
    <row r="398" spans="1:17">
      <c r="A398" s="345" t="s">
        <v>293</v>
      </c>
      <c r="B398" s="345"/>
      <c r="C398" s="345"/>
      <c r="D398" s="345"/>
      <c r="E398" s="340" t="s">
        <v>294</v>
      </c>
      <c r="F398" s="152" t="s">
        <v>71</v>
      </c>
      <c r="G398" s="347">
        <v>349</v>
      </c>
      <c r="H398" s="342" t="s">
        <v>295</v>
      </c>
      <c r="I398" s="199">
        <v>10</v>
      </c>
      <c r="J398" s="342" t="s">
        <v>296</v>
      </c>
      <c r="K398" s="274">
        <v>5</v>
      </c>
      <c r="L398" s="344"/>
      <c r="M398" s="267">
        <f>K398*L398</f>
        <v>0</v>
      </c>
      <c r="O398" s="371"/>
      <c r="P398" s="176"/>
      <c r="Q398" s="376"/>
    </row>
    <row r="399" spans="1:17">
      <c r="A399" s="345" t="s">
        <v>818</v>
      </c>
      <c r="B399" s="345"/>
      <c r="C399" s="345"/>
      <c r="D399" s="345"/>
      <c r="E399" s="340" t="s">
        <v>298</v>
      </c>
      <c r="F399" s="152" t="s">
        <v>71</v>
      </c>
      <c r="G399" s="347">
        <v>349</v>
      </c>
      <c r="H399" s="342" t="s">
        <v>295</v>
      </c>
      <c r="I399" s="199">
        <v>10</v>
      </c>
      <c r="J399" s="342" t="s">
        <v>296</v>
      </c>
      <c r="K399" s="274">
        <v>5</v>
      </c>
      <c r="L399" s="344"/>
      <c r="M399" s="267">
        <f>K399*L399</f>
        <v>0</v>
      </c>
      <c r="O399" s="371"/>
      <c r="P399" s="176"/>
      <c r="Q399" s="376"/>
    </row>
    <row r="400" spans="1:17">
      <c r="A400" s="345" t="s">
        <v>299</v>
      </c>
      <c r="B400" s="345"/>
      <c r="C400" s="345"/>
      <c r="D400" s="345"/>
      <c r="E400" s="340" t="s">
        <v>300</v>
      </c>
      <c r="F400" s="152" t="s">
        <v>71</v>
      </c>
      <c r="G400" s="347">
        <v>349</v>
      </c>
      <c r="H400" s="342" t="s">
        <v>301</v>
      </c>
      <c r="I400" s="199">
        <v>2</v>
      </c>
      <c r="J400" s="342" t="s">
        <v>281</v>
      </c>
      <c r="K400" s="274">
        <v>2</v>
      </c>
      <c r="L400" s="344"/>
      <c r="M400" s="267">
        <f>K400*L400</f>
        <v>0</v>
      </c>
      <c r="O400" s="371"/>
      <c r="P400" s="176"/>
      <c r="Q400" s="376"/>
    </row>
    <row r="401" spans="1:17">
      <c r="A401" s="345" t="s">
        <v>302</v>
      </c>
      <c r="B401" s="345"/>
      <c r="C401" s="345"/>
      <c r="D401" s="345"/>
      <c r="E401" s="340" t="s">
        <v>303</v>
      </c>
      <c r="F401" s="152" t="s">
        <v>71</v>
      </c>
      <c r="G401" s="347">
        <v>7.2</v>
      </c>
      <c r="H401" s="342" t="s">
        <v>304</v>
      </c>
      <c r="I401" s="199">
        <v>1</v>
      </c>
      <c r="J401" s="342" t="s">
        <v>305</v>
      </c>
      <c r="K401" s="368" t="s">
        <v>30</v>
      </c>
      <c r="L401" s="336" t="s">
        <v>590</v>
      </c>
      <c r="M401" s="267" t="s">
        <v>591</v>
      </c>
      <c r="O401" s="371"/>
      <c r="P401" s="176"/>
      <c r="Q401" s="376"/>
    </row>
    <row r="402" spans="1:17">
      <c r="A402" s="345" t="s">
        <v>306</v>
      </c>
      <c r="B402" s="345"/>
      <c r="C402" s="345"/>
      <c r="D402" s="345"/>
      <c r="E402" s="338"/>
      <c r="F402" s="61"/>
      <c r="G402" s="217"/>
      <c r="H402" s="62"/>
      <c r="I402" s="307"/>
      <c r="J402" s="62"/>
      <c r="K402" s="357"/>
      <c r="L402" s="112"/>
      <c r="M402" s="523"/>
      <c r="O402" s="122"/>
      <c r="P402" s="176"/>
    </row>
    <row r="403" spans="1:17">
      <c r="A403" s="345" t="s">
        <v>307</v>
      </c>
      <c r="B403" s="345"/>
      <c r="C403" s="345"/>
      <c r="D403" s="345"/>
      <c r="E403" s="340" t="s">
        <v>303</v>
      </c>
      <c r="F403" s="341" t="s">
        <v>71</v>
      </c>
      <c r="G403" s="347">
        <v>320</v>
      </c>
      <c r="H403" s="342" t="s">
        <v>308</v>
      </c>
      <c r="I403" s="199">
        <v>1</v>
      </c>
      <c r="J403" s="342" t="s">
        <v>305</v>
      </c>
      <c r="K403" s="368">
        <v>1</v>
      </c>
      <c r="L403" s="344"/>
      <c r="M403" s="267">
        <f>L403*K403</f>
        <v>0</v>
      </c>
      <c r="O403" s="120"/>
      <c r="P403" s="176"/>
      <c r="Q403" s="376"/>
    </row>
    <row r="404" spans="1:17">
      <c r="A404" s="350"/>
      <c r="B404" s="350"/>
      <c r="C404" s="350"/>
      <c r="E404" s="269" t="s">
        <v>758</v>
      </c>
      <c r="G404" s="352"/>
      <c r="H404" s="352"/>
      <c r="I404" s="369"/>
      <c r="J404" s="352"/>
      <c r="K404" s="369"/>
      <c r="L404" s="230"/>
      <c r="O404" s="374"/>
      <c r="P404" s="176"/>
    </row>
    <row r="405" spans="1:17">
      <c r="A405" s="345"/>
      <c r="B405" s="345"/>
      <c r="C405" s="345"/>
      <c r="D405" s="345"/>
      <c r="E405" s="269" t="s">
        <v>759</v>
      </c>
      <c r="F405" s="339"/>
      <c r="G405" s="348"/>
      <c r="H405" s="323"/>
      <c r="I405" s="218"/>
      <c r="J405" s="323"/>
      <c r="K405" s="275"/>
      <c r="L405" s="120"/>
      <c r="M405" s="515"/>
      <c r="O405" s="120"/>
      <c r="P405" s="176"/>
    </row>
    <row r="406" spans="1:17">
      <c r="A406" s="345"/>
      <c r="B406" s="345"/>
      <c r="C406" s="345"/>
      <c r="D406" s="345"/>
      <c r="E406" s="269" t="s">
        <v>760</v>
      </c>
      <c r="F406" s="339"/>
      <c r="G406" s="348"/>
      <c r="H406" s="323"/>
      <c r="I406" s="218"/>
      <c r="J406" s="323"/>
      <c r="K406" s="275"/>
      <c r="L406" s="120"/>
      <c r="M406" s="515"/>
      <c r="O406" s="120"/>
      <c r="P406" s="176"/>
    </row>
    <row r="407" spans="1:17">
      <c r="A407" s="337" t="s">
        <v>309</v>
      </c>
      <c r="B407" s="345"/>
      <c r="C407" s="345"/>
      <c r="D407" s="345"/>
      <c r="E407" s="338"/>
      <c r="F407" s="322"/>
      <c r="G407" s="353"/>
      <c r="H407" s="324"/>
      <c r="I407" s="283"/>
      <c r="J407" s="324"/>
      <c r="K407" s="271"/>
      <c r="L407" s="331"/>
      <c r="M407" s="513"/>
      <c r="O407" s="120"/>
      <c r="P407" s="176"/>
    </row>
    <row r="408" spans="1:17">
      <c r="A408" s="345" t="s">
        <v>293</v>
      </c>
      <c r="B408" s="345"/>
      <c r="C408" s="345"/>
      <c r="D408" s="345"/>
      <c r="E408" s="340" t="s">
        <v>294</v>
      </c>
      <c r="F408" s="152" t="s">
        <v>34</v>
      </c>
      <c r="G408" s="347">
        <v>10</v>
      </c>
      <c r="H408" s="342" t="s">
        <v>802</v>
      </c>
      <c r="I408" s="199">
        <f>+G408/8</f>
        <v>1.25</v>
      </c>
      <c r="J408" s="342" t="s">
        <v>296</v>
      </c>
      <c r="K408" s="274">
        <v>1</v>
      </c>
      <c r="L408" s="344"/>
      <c r="M408" s="267">
        <f>K408*L408</f>
        <v>0</v>
      </c>
      <c r="O408" s="371"/>
      <c r="P408" s="176"/>
      <c r="Q408" s="376"/>
    </row>
    <row r="409" spans="1:17">
      <c r="A409" s="345" t="s">
        <v>297</v>
      </c>
      <c r="B409" s="345"/>
      <c r="C409" s="345"/>
      <c r="D409" s="345"/>
      <c r="E409" s="340" t="s">
        <v>298</v>
      </c>
      <c r="F409" s="152" t="s">
        <v>34</v>
      </c>
      <c r="G409" s="347">
        <v>10</v>
      </c>
      <c r="H409" s="342" t="s">
        <v>802</v>
      </c>
      <c r="I409" s="199">
        <f t="shared" ref="I409" si="35">+G409/8</f>
        <v>1.25</v>
      </c>
      <c r="J409" s="342" t="s">
        <v>296</v>
      </c>
      <c r="K409" s="274">
        <v>1</v>
      </c>
      <c r="L409" s="344"/>
      <c r="M409" s="267">
        <f>K409*L409</f>
        <v>0</v>
      </c>
      <c r="O409" s="371"/>
      <c r="P409" s="176"/>
      <c r="Q409" s="376"/>
    </row>
    <row r="410" spans="1:17">
      <c r="A410" s="345" t="s">
        <v>299</v>
      </c>
      <c r="B410" s="345"/>
      <c r="C410" s="345"/>
      <c r="D410" s="345"/>
      <c r="E410" s="340" t="s">
        <v>300</v>
      </c>
      <c r="F410" s="152" t="s">
        <v>34</v>
      </c>
      <c r="G410" s="347">
        <v>10</v>
      </c>
      <c r="H410" s="342" t="s">
        <v>301</v>
      </c>
      <c r="I410" s="199">
        <v>1</v>
      </c>
      <c r="J410" s="342" t="s">
        <v>281</v>
      </c>
      <c r="K410" s="274">
        <v>1</v>
      </c>
      <c r="L410" s="344"/>
      <c r="M410" s="267">
        <f>K410*L410</f>
        <v>0</v>
      </c>
      <c r="O410" s="371"/>
      <c r="P410" s="176"/>
      <c r="Q410" s="376"/>
    </row>
    <row r="411" spans="1:17">
      <c r="A411" s="345" t="s">
        <v>302</v>
      </c>
      <c r="B411" s="345"/>
      <c r="C411" s="345"/>
      <c r="D411" s="345"/>
      <c r="E411" s="340" t="s">
        <v>303</v>
      </c>
      <c r="F411" s="152" t="s">
        <v>34</v>
      </c>
      <c r="G411" s="347"/>
      <c r="H411" s="342" t="s">
        <v>304</v>
      </c>
      <c r="I411" s="199">
        <f>+G411/2000</f>
        <v>0</v>
      </c>
      <c r="J411" s="342" t="s">
        <v>305</v>
      </c>
      <c r="K411" s="368" t="s">
        <v>30</v>
      </c>
      <c r="L411" s="336" t="s">
        <v>590</v>
      </c>
      <c r="M411" s="267" t="s">
        <v>591</v>
      </c>
      <c r="O411" s="371"/>
      <c r="P411" s="176"/>
      <c r="Q411" s="376"/>
    </row>
    <row r="412" spans="1:17">
      <c r="A412" s="345"/>
      <c r="B412" s="345"/>
      <c r="C412" s="345"/>
      <c r="D412" s="345"/>
      <c r="E412" s="338"/>
      <c r="F412" s="339"/>
      <c r="G412" s="348"/>
      <c r="H412" s="323"/>
      <c r="I412" s="218"/>
      <c r="J412" s="323"/>
      <c r="K412" s="275"/>
      <c r="L412" s="120"/>
      <c r="M412" s="515"/>
      <c r="O412" s="120"/>
      <c r="P412" s="176"/>
    </row>
    <row r="413" spans="1:17">
      <c r="A413" s="337" t="s">
        <v>310</v>
      </c>
      <c r="B413" s="345"/>
      <c r="C413" s="345"/>
      <c r="D413" s="345"/>
      <c r="E413" s="338"/>
      <c r="F413" s="322"/>
      <c r="G413" s="353"/>
      <c r="H413" s="324"/>
      <c r="I413" s="283"/>
      <c r="J413" s="324"/>
      <c r="K413" s="271"/>
      <c r="L413" s="331"/>
      <c r="M413" s="513"/>
      <c r="O413" s="120"/>
      <c r="P413" s="176"/>
    </row>
    <row r="414" spans="1:17">
      <c r="A414" s="345" t="s">
        <v>293</v>
      </c>
      <c r="B414" s="345"/>
      <c r="C414" s="345"/>
      <c r="D414" s="345"/>
      <c r="E414" s="340" t="s">
        <v>294</v>
      </c>
      <c r="F414" s="152" t="s">
        <v>34</v>
      </c>
      <c r="G414" s="347"/>
      <c r="H414" s="342" t="s">
        <v>802</v>
      </c>
      <c r="I414" s="199">
        <f>+G414/8</f>
        <v>0</v>
      </c>
      <c r="J414" s="342" t="s">
        <v>296</v>
      </c>
      <c r="K414" s="368" t="s">
        <v>30</v>
      </c>
      <c r="L414" s="336" t="s">
        <v>590</v>
      </c>
      <c r="M414" s="267" t="s">
        <v>591</v>
      </c>
      <c r="O414" s="371"/>
      <c r="P414" s="176"/>
      <c r="Q414" s="376"/>
    </row>
    <row r="415" spans="1:17">
      <c r="A415" s="345" t="s">
        <v>297</v>
      </c>
      <c r="B415" s="345"/>
      <c r="C415" s="345"/>
      <c r="D415" s="345"/>
      <c r="E415" s="340" t="s">
        <v>298</v>
      </c>
      <c r="F415" s="152" t="s">
        <v>34</v>
      </c>
      <c r="G415" s="347"/>
      <c r="H415" s="342" t="s">
        <v>802</v>
      </c>
      <c r="I415" s="199">
        <f t="shared" ref="I415" si="36">+G415/8</f>
        <v>0</v>
      </c>
      <c r="J415" s="342" t="s">
        <v>296</v>
      </c>
      <c r="K415" s="368" t="s">
        <v>30</v>
      </c>
      <c r="L415" s="336" t="s">
        <v>590</v>
      </c>
      <c r="M415" s="267" t="s">
        <v>591</v>
      </c>
      <c r="O415" s="371"/>
      <c r="P415" s="176"/>
      <c r="Q415" s="376"/>
    </row>
    <row r="416" spans="1:17">
      <c r="A416" s="345" t="s">
        <v>299</v>
      </c>
      <c r="B416" s="345"/>
      <c r="C416" s="345"/>
      <c r="D416" s="345"/>
      <c r="E416" s="340" t="s">
        <v>300</v>
      </c>
      <c r="F416" s="152" t="s">
        <v>34</v>
      </c>
      <c r="G416" s="347"/>
      <c r="H416" s="342" t="s">
        <v>301</v>
      </c>
      <c r="I416" s="199">
        <f>+G416/500</f>
        <v>0</v>
      </c>
      <c r="J416" s="342" t="s">
        <v>281</v>
      </c>
      <c r="K416" s="368" t="s">
        <v>30</v>
      </c>
      <c r="L416" s="336" t="s">
        <v>590</v>
      </c>
      <c r="M416" s="267" t="s">
        <v>591</v>
      </c>
      <c r="O416" s="371"/>
      <c r="P416" s="176"/>
      <c r="Q416" s="376"/>
    </row>
    <row r="417" spans="1:17">
      <c r="A417" s="345"/>
      <c r="B417" s="345"/>
      <c r="C417" s="345"/>
      <c r="D417" s="345"/>
      <c r="E417" s="338"/>
      <c r="F417" s="339"/>
      <c r="G417" s="348"/>
      <c r="H417" s="323"/>
      <c r="I417" s="218"/>
      <c r="J417" s="323"/>
      <c r="K417" s="275"/>
      <c r="L417" s="120"/>
      <c r="M417" s="515"/>
      <c r="O417" s="120"/>
      <c r="P417" s="176"/>
    </row>
    <row r="418" spans="1:17">
      <c r="A418" s="337" t="s">
        <v>801</v>
      </c>
      <c r="B418" s="345"/>
      <c r="C418" s="345"/>
      <c r="D418" s="345"/>
      <c r="E418" s="338"/>
      <c r="F418" s="322"/>
      <c r="G418" s="353"/>
      <c r="H418" s="324"/>
      <c r="I418" s="283"/>
      <c r="J418" s="324"/>
      <c r="K418" s="271"/>
      <c r="L418" s="331"/>
      <c r="M418" s="513"/>
      <c r="O418" s="120"/>
      <c r="P418" s="176"/>
    </row>
    <row r="419" spans="1:17">
      <c r="A419" s="345" t="s">
        <v>293</v>
      </c>
      <c r="B419" s="345"/>
      <c r="C419" s="345"/>
      <c r="D419" s="345"/>
      <c r="E419" s="340" t="s">
        <v>294</v>
      </c>
      <c r="F419" s="152" t="s">
        <v>106</v>
      </c>
      <c r="G419" s="347"/>
      <c r="H419" s="342" t="s">
        <v>802</v>
      </c>
      <c r="I419" s="199">
        <f>+G419/8</f>
        <v>0</v>
      </c>
      <c r="J419" s="342" t="s">
        <v>296</v>
      </c>
      <c r="K419" s="368" t="s">
        <v>30</v>
      </c>
      <c r="L419" s="336" t="s">
        <v>590</v>
      </c>
      <c r="M419" s="267" t="s">
        <v>591</v>
      </c>
      <c r="O419" s="120"/>
      <c r="P419" s="176"/>
      <c r="Q419" s="376"/>
    </row>
    <row r="420" spans="1:17">
      <c r="A420" s="345" t="s">
        <v>818</v>
      </c>
      <c r="B420" s="345"/>
      <c r="C420" s="345"/>
      <c r="D420" s="345"/>
      <c r="E420" s="340" t="s">
        <v>298</v>
      </c>
      <c r="F420" s="152" t="s">
        <v>106</v>
      </c>
      <c r="G420" s="347"/>
      <c r="H420" s="342" t="s">
        <v>802</v>
      </c>
      <c r="I420" s="199">
        <f t="shared" ref="I420" si="37">+G420/8</f>
        <v>0</v>
      </c>
      <c r="J420" s="342" t="s">
        <v>296</v>
      </c>
      <c r="K420" s="368" t="s">
        <v>30</v>
      </c>
      <c r="L420" s="336" t="s">
        <v>590</v>
      </c>
      <c r="M420" s="267" t="s">
        <v>591</v>
      </c>
      <c r="O420" s="120"/>
      <c r="P420" s="176"/>
      <c r="Q420" s="376"/>
    </row>
    <row r="421" spans="1:17">
      <c r="A421" s="345" t="s">
        <v>299</v>
      </c>
      <c r="B421" s="345"/>
      <c r="C421" s="345"/>
      <c r="D421" s="345"/>
      <c r="E421" s="340" t="s">
        <v>300</v>
      </c>
      <c r="F421" s="152" t="s">
        <v>106</v>
      </c>
      <c r="G421" s="347"/>
      <c r="H421" s="342" t="s">
        <v>301</v>
      </c>
      <c r="I421" s="199">
        <f>+G421/500</f>
        <v>0</v>
      </c>
      <c r="J421" s="342" t="s">
        <v>281</v>
      </c>
      <c r="K421" s="368" t="s">
        <v>30</v>
      </c>
      <c r="L421" s="336" t="s">
        <v>590</v>
      </c>
      <c r="M421" s="267" t="s">
        <v>591</v>
      </c>
      <c r="O421" s="120"/>
      <c r="P421" s="176"/>
      <c r="Q421" s="376"/>
    </row>
    <row r="422" spans="1:17">
      <c r="A422" s="345"/>
      <c r="B422" s="345"/>
      <c r="C422" s="345"/>
      <c r="D422" s="350"/>
      <c r="E422" s="269" t="s">
        <v>758</v>
      </c>
      <c r="F422" s="339"/>
      <c r="G422" s="348"/>
      <c r="H422" s="323"/>
      <c r="I422" s="218"/>
      <c r="J422" s="323"/>
      <c r="K422" s="275"/>
      <c r="L422" s="120"/>
      <c r="M422" s="515"/>
      <c r="O422" s="120"/>
      <c r="P422" s="176"/>
    </row>
    <row r="423" spans="1:17">
      <c r="A423" s="345"/>
      <c r="B423" s="345"/>
      <c r="C423" s="345"/>
      <c r="D423" s="350"/>
      <c r="E423" s="269" t="s">
        <v>759</v>
      </c>
      <c r="F423" s="339"/>
      <c r="G423" s="348"/>
      <c r="H423" s="323"/>
      <c r="I423" s="218"/>
      <c r="J423" s="323"/>
      <c r="K423" s="275"/>
      <c r="L423" s="120"/>
      <c r="M423" s="515"/>
      <c r="O423" s="120"/>
      <c r="P423" s="176"/>
    </row>
    <row r="424" spans="1:17">
      <c r="A424" s="345"/>
      <c r="B424" s="345"/>
      <c r="C424" s="345"/>
      <c r="D424" s="350"/>
      <c r="E424" s="269" t="s">
        <v>760</v>
      </c>
      <c r="F424" s="339"/>
      <c r="G424" s="348"/>
      <c r="H424" s="323"/>
      <c r="I424" s="218"/>
      <c r="J424" s="323"/>
      <c r="K424" s="275"/>
      <c r="L424" s="120"/>
      <c r="M424" s="515"/>
      <c r="O424" s="120"/>
      <c r="P424" s="176"/>
    </row>
    <row r="425" spans="1:17">
      <c r="A425" s="345"/>
      <c r="B425" s="345"/>
      <c r="C425" s="345"/>
      <c r="D425" s="345"/>
      <c r="E425" s="338"/>
      <c r="F425" s="339"/>
      <c r="G425" s="348"/>
      <c r="H425" s="323"/>
      <c r="I425" s="218"/>
      <c r="J425" s="323"/>
      <c r="K425" s="275"/>
      <c r="L425" s="120"/>
      <c r="M425" s="515"/>
      <c r="O425" s="120"/>
      <c r="P425" s="176"/>
    </row>
    <row r="426" spans="1:17" ht="15.75" thickBot="1">
      <c r="A426" s="345"/>
      <c r="B426" s="345"/>
      <c r="C426" s="345"/>
      <c r="D426" s="345"/>
      <c r="E426" s="338"/>
      <c r="F426" s="322"/>
      <c r="G426" s="353"/>
      <c r="H426" s="345"/>
      <c r="I426" s="283"/>
      <c r="J426" s="202"/>
      <c r="K426" s="282" t="s">
        <v>269</v>
      </c>
      <c r="L426" s="549">
        <f>SUM(M382:M425)</f>
        <v>0</v>
      </c>
      <c r="M426" s="549"/>
      <c r="O426" s="378"/>
      <c r="P426" s="176"/>
    </row>
    <row r="427" spans="1:17">
      <c r="A427" s="345"/>
      <c r="B427" s="345"/>
      <c r="C427" s="345"/>
      <c r="D427" s="345"/>
      <c r="E427" s="326"/>
      <c r="F427" s="339"/>
      <c r="G427" s="209"/>
      <c r="H427" s="323"/>
      <c r="I427" s="218"/>
      <c r="J427" s="33"/>
      <c r="K427" s="275"/>
      <c r="L427" s="123"/>
      <c r="M427" s="515"/>
      <c r="O427" s="123"/>
      <c r="P427" s="176"/>
    </row>
    <row r="428" spans="1:17">
      <c r="A428" s="337" t="s">
        <v>756</v>
      </c>
      <c r="B428" s="356"/>
      <c r="C428" s="356"/>
      <c r="D428" s="356"/>
      <c r="E428" s="326"/>
      <c r="F428" s="345"/>
      <c r="G428" s="240"/>
      <c r="H428" s="345"/>
      <c r="I428" s="308"/>
      <c r="J428" s="324"/>
      <c r="K428" s="283"/>
      <c r="L428" s="186"/>
      <c r="M428" s="527"/>
      <c r="O428" s="400"/>
      <c r="P428" s="176"/>
    </row>
    <row r="429" spans="1:17">
      <c r="A429" s="181"/>
      <c r="B429" s="356"/>
      <c r="C429" s="356"/>
      <c r="D429" s="356"/>
      <c r="E429" s="330"/>
      <c r="F429" s="339"/>
      <c r="G429" s="241"/>
      <c r="H429" s="117"/>
      <c r="I429" s="218"/>
      <c r="J429" s="323"/>
      <c r="K429" s="218"/>
      <c r="L429" s="186"/>
      <c r="M429" s="527"/>
      <c r="O429" s="400"/>
      <c r="P429" s="176"/>
    </row>
    <row r="430" spans="1:17">
      <c r="A430" s="337" t="s">
        <v>610</v>
      </c>
      <c r="B430" s="356"/>
      <c r="C430" s="356"/>
      <c r="D430" s="356"/>
      <c r="E430" s="326"/>
      <c r="F430" s="115"/>
      <c r="G430" s="240"/>
      <c r="H430" s="115"/>
      <c r="I430" s="309"/>
      <c r="J430" s="115"/>
      <c r="K430" s="218"/>
      <c r="L430" s="186"/>
      <c r="M430" s="527"/>
      <c r="O430" s="400"/>
      <c r="P430" s="176"/>
    </row>
    <row r="431" spans="1:17" ht="14.25" customHeight="1">
      <c r="A431" s="337" t="s">
        <v>611</v>
      </c>
      <c r="B431" s="356"/>
      <c r="C431" s="356"/>
      <c r="D431" s="356"/>
      <c r="E431" s="326"/>
      <c r="F431" s="322"/>
      <c r="G431" s="242"/>
      <c r="H431" s="324"/>
      <c r="I431" s="308"/>
      <c r="J431" s="324"/>
      <c r="K431" s="283"/>
      <c r="L431" s="186"/>
      <c r="M431" s="527"/>
      <c r="O431" s="400"/>
      <c r="P431" s="176"/>
    </row>
    <row r="432" spans="1:17" ht="27" customHeight="1">
      <c r="A432" s="345" t="s">
        <v>612</v>
      </c>
      <c r="B432" s="345"/>
      <c r="C432" s="345"/>
      <c r="D432" s="345"/>
      <c r="E432" s="341" t="s">
        <v>613</v>
      </c>
      <c r="F432" s="341" t="s">
        <v>614</v>
      </c>
      <c r="G432" s="341"/>
      <c r="H432" s="341" t="s">
        <v>238</v>
      </c>
      <c r="I432" s="200">
        <v>0</v>
      </c>
      <c r="J432" s="341" t="s">
        <v>615</v>
      </c>
      <c r="K432" s="368" t="s">
        <v>30</v>
      </c>
      <c r="L432" s="336" t="s">
        <v>590</v>
      </c>
      <c r="M432" s="267" t="s">
        <v>591</v>
      </c>
      <c r="N432" s="373"/>
      <c r="O432" s="120"/>
      <c r="P432" s="176"/>
    </row>
    <row r="433" spans="1:16">
      <c r="A433" s="345" t="s">
        <v>616</v>
      </c>
      <c r="B433" s="345"/>
      <c r="C433" s="345"/>
      <c r="D433" s="345"/>
      <c r="E433" s="341" t="s">
        <v>617</v>
      </c>
      <c r="F433" s="341" t="s">
        <v>122</v>
      </c>
      <c r="G433" s="341"/>
      <c r="H433" s="341" t="s">
        <v>238</v>
      </c>
      <c r="I433" s="200">
        <v>0</v>
      </c>
      <c r="J433" s="341" t="s">
        <v>618</v>
      </c>
      <c r="K433" s="368" t="s">
        <v>30</v>
      </c>
      <c r="L433" s="336" t="s">
        <v>590</v>
      </c>
      <c r="M433" s="267" t="s">
        <v>591</v>
      </c>
      <c r="N433" s="373"/>
      <c r="O433" s="120"/>
      <c r="P433" s="176"/>
    </row>
    <row r="434" spans="1:16">
      <c r="A434" s="181"/>
      <c r="B434" s="356"/>
      <c r="C434" s="356"/>
      <c r="D434" s="356"/>
      <c r="E434" s="326"/>
      <c r="F434" s="150"/>
      <c r="G434" s="243"/>
      <c r="H434" s="244"/>
      <c r="I434" s="295"/>
      <c r="J434" s="29"/>
      <c r="K434" s="285"/>
      <c r="L434" s="78"/>
      <c r="M434" s="527"/>
      <c r="N434" s="373"/>
      <c r="O434" s="220"/>
      <c r="P434" s="176"/>
    </row>
    <row r="435" spans="1:16">
      <c r="A435" s="337" t="s">
        <v>619</v>
      </c>
      <c r="B435" s="356"/>
      <c r="C435" s="356"/>
      <c r="D435" s="356"/>
      <c r="E435" s="326"/>
      <c r="F435" s="322"/>
      <c r="G435" s="242"/>
      <c r="H435" s="404"/>
      <c r="I435" s="405"/>
      <c r="J435" s="324"/>
      <c r="K435" s="283"/>
      <c r="L435" s="78"/>
      <c r="M435" s="527"/>
      <c r="N435" s="373"/>
      <c r="O435" s="220"/>
      <c r="P435" s="176"/>
    </row>
    <row r="436" spans="1:16">
      <c r="A436" s="345" t="s">
        <v>620</v>
      </c>
      <c r="B436" s="356"/>
      <c r="C436" s="356"/>
      <c r="D436" s="356"/>
      <c r="E436" s="341" t="s">
        <v>621</v>
      </c>
      <c r="F436" s="341" t="s">
        <v>362</v>
      </c>
      <c r="G436" s="341"/>
      <c r="H436" s="341" t="s">
        <v>238</v>
      </c>
      <c r="I436" s="200">
        <v>0</v>
      </c>
      <c r="J436" s="341" t="s">
        <v>622</v>
      </c>
      <c r="K436" s="368" t="s">
        <v>30</v>
      </c>
      <c r="L436" s="336" t="s">
        <v>590</v>
      </c>
      <c r="M436" s="267" t="s">
        <v>591</v>
      </c>
      <c r="N436" s="373"/>
      <c r="O436" s="120"/>
      <c r="P436" s="176"/>
    </row>
    <row r="437" spans="1:16">
      <c r="A437" s="345" t="s">
        <v>623</v>
      </c>
      <c r="B437" s="356"/>
      <c r="C437" s="356"/>
      <c r="D437" s="356"/>
      <c r="E437" s="341" t="s">
        <v>333</v>
      </c>
      <c r="F437" s="341" t="s">
        <v>362</v>
      </c>
      <c r="G437" s="341"/>
      <c r="H437" s="341" t="s">
        <v>238</v>
      </c>
      <c r="I437" s="200">
        <v>0</v>
      </c>
      <c r="J437" s="341" t="s">
        <v>622</v>
      </c>
      <c r="K437" s="368" t="s">
        <v>30</v>
      </c>
      <c r="L437" s="336" t="s">
        <v>590</v>
      </c>
      <c r="M437" s="267" t="s">
        <v>591</v>
      </c>
      <c r="N437" s="373"/>
      <c r="O437" s="120"/>
      <c r="P437" s="176"/>
    </row>
    <row r="438" spans="1:16">
      <c r="A438" s="181"/>
      <c r="B438" s="356"/>
      <c r="C438" s="356"/>
      <c r="D438" s="356"/>
      <c r="E438" s="326"/>
      <c r="F438" s="322"/>
      <c r="G438" s="209"/>
      <c r="H438" s="244"/>
      <c r="I438" s="295"/>
      <c r="J438" s="117"/>
      <c r="K438" s="218"/>
      <c r="L438" s="78"/>
      <c r="M438" s="527"/>
      <c r="N438" s="373"/>
      <c r="O438" s="220"/>
      <c r="P438" s="176"/>
    </row>
    <row r="439" spans="1:16">
      <c r="A439" s="337" t="s">
        <v>624</v>
      </c>
      <c r="B439" s="356"/>
      <c r="C439" s="356"/>
      <c r="D439" s="356"/>
      <c r="E439" s="326"/>
      <c r="F439" s="322"/>
      <c r="G439" s="242"/>
      <c r="H439" s="404"/>
      <c r="I439" s="405"/>
      <c r="J439" s="127"/>
      <c r="K439" s="283"/>
      <c r="L439" s="78"/>
      <c r="M439" s="527"/>
      <c r="N439" s="373"/>
      <c r="O439" s="220"/>
      <c r="P439" s="176"/>
    </row>
    <row r="440" spans="1:16">
      <c r="A440" s="345" t="s">
        <v>620</v>
      </c>
      <c r="B440" s="356"/>
      <c r="C440" s="356"/>
      <c r="D440" s="356"/>
      <c r="E440" s="341"/>
      <c r="F440" s="341" t="s">
        <v>362</v>
      </c>
      <c r="G440" s="341"/>
      <c r="H440" s="341" t="s">
        <v>238</v>
      </c>
      <c r="I440" s="200">
        <v>0</v>
      </c>
      <c r="J440" s="341" t="s">
        <v>625</v>
      </c>
      <c r="K440" s="368" t="s">
        <v>30</v>
      </c>
      <c r="L440" s="336" t="s">
        <v>590</v>
      </c>
      <c r="M440" s="267" t="s">
        <v>591</v>
      </c>
      <c r="N440" s="373"/>
      <c r="O440" s="120"/>
      <c r="P440" s="176"/>
    </row>
    <row r="441" spans="1:16">
      <c r="A441" s="345" t="s">
        <v>623</v>
      </c>
      <c r="B441" s="356"/>
      <c r="C441" s="356"/>
      <c r="D441" s="356"/>
      <c r="E441" s="341" t="s">
        <v>333</v>
      </c>
      <c r="F441" s="341" t="s">
        <v>362</v>
      </c>
      <c r="G441" s="341"/>
      <c r="H441" s="341" t="s">
        <v>238</v>
      </c>
      <c r="I441" s="200">
        <v>0</v>
      </c>
      <c r="J441" s="341" t="s">
        <v>625</v>
      </c>
      <c r="K441" s="368" t="s">
        <v>30</v>
      </c>
      <c r="L441" s="336" t="s">
        <v>590</v>
      </c>
      <c r="M441" s="267" t="s">
        <v>591</v>
      </c>
      <c r="N441" s="373"/>
      <c r="O441" s="120"/>
      <c r="P441" s="176"/>
    </row>
    <row r="442" spans="1:16">
      <c r="A442" s="181"/>
      <c r="B442" s="356"/>
      <c r="C442" s="356"/>
      <c r="D442" s="356"/>
      <c r="E442" s="326"/>
      <c r="F442" s="322"/>
      <c r="G442" s="209"/>
      <c r="H442" s="244"/>
      <c r="I442" s="295"/>
      <c r="J442" s="323"/>
      <c r="K442" s="218"/>
      <c r="L442" s="78"/>
      <c r="M442" s="527"/>
      <c r="N442" s="373"/>
      <c r="O442" s="220"/>
      <c r="P442" s="176"/>
    </row>
    <row r="443" spans="1:16">
      <c r="A443" s="337" t="s">
        <v>626</v>
      </c>
      <c r="B443" s="356"/>
      <c r="C443" s="356"/>
      <c r="D443" s="356"/>
      <c r="E443" s="326"/>
      <c r="F443" s="322"/>
      <c r="G443" s="242"/>
      <c r="H443" s="404"/>
      <c r="I443" s="405"/>
      <c r="J443" s="324"/>
      <c r="K443" s="283"/>
      <c r="L443" s="78"/>
      <c r="M443" s="527"/>
      <c r="N443" s="373"/>
      <c r="O443" s="220"/>
      <c r="P443" s="176"/>
    </row>
    <row r="444" spans="1:16">
      <c r="A444" s="345" t="s">
        <v>627</v>
      </c>
      <c r="B444" s="345"/>
      <c r="C444" s="345"/>
      <c r="D444" s="345"/>
      <c r="E444" s="341" t="s">
        <v>628</v>
      </c>
      <c r="F444" s="341" t="s">
        <v>362</v>
      </c>
      <c r="G444" s="341"/>
      <c r="H444" s="341" t="s">
        <v>238</v>
      </c>
      <c r="I444" s="200">
        <v>0</v>
      </c>
      <c r="J444" s="341" t="s">
        <v>622</v>
      </c>
      <c r="K444" s="368" t="s">
        <v>30</v>
      </c>
      <c r="L444" s="336" t="s">
        <v>590</v>
      </c>
      <c r="M444" s="267" t="s">
        <v>591</v>
      </c>
      <c r="N444" s="373"/>
      <c r="O444" s="120"/>
      <c r="P444" s="176"/>
    </row>
    <row r="445" spans="1:16">
      <c r="A445" s="345" t="s">
        <v>620</v>
      </c>
      <c r="B445" s="345"/>
      <c r="C445" s="345"/>
      <c r="D445" s="345"/>
      <c r="E445" s="341"/>
      <c r="F445" s="341" t="s">
        <v>362</v>
      </c>
      <c r="G445" s="341"/>
      <c r="H445" s="341" t="s">
        <v>238</v>
      </c>
      <c r="I445" s="200">
        <v>0</v>
      </c>
      <c r="J445" s="341" t="s">
        <v>622</v>
      </c>
      <c r="K445" s="368" t="s">
        <v>30</v>
      </c>
      <c r="L445" s="336" t="s">
        <v>590</v>
      </c>
      <c r="M445" s="267" t="s">
        <v>591</v>
      </c>
      <c r="N445" s="373"/>
      <c r="O445" s="120"/>
      <c r="P445" s="176"/>
    </row>
    <row r="446" spans="1:16" ht="27" customHeight="1">
      <c r="A446" s="345" t="s">
        <v>629</v>
      </c>
      <c r="B446" s="345"/>
      <c r="C446" s="345"/>
      <c r="D446" s="345"/>
      <c r="E446" s="341" t="s">
        <v>425</v>
      </c>
      <c r="F446" s="341" t="s">
        <v>362</v>
      </c>
      <c r="G446" s="341"/>
      <c r="H446" s="341" t="s">
        <v>238</v>
      </c>
      <c r="I446" s="200">
        <v>0</v>
      </c>
      <c r="J446" s="341" t="s">
        <v>622</v>
      </c>
      <c r="K446" s="368" t="s">
        <v>30</v>
      </c>
      <c r="L446" s="336" t="s">
        <v>590</v>
      </c>
      <c r="M446" s="267" t="s">
        <v>591</v>
      </c>
      <c r="N446" s="373"/>
      <c r="O446" s="120"/>
      <c r="P446" s="176"/>
    </row>
    <row r="447" spans="1:16">
      <c r="A447" s="182" t="s">
        <v>630</v>
      </c>
      <c r="B447" s="356"/>
      <c r="C447" s="356"/>
      <c r="D447" s="356"/>
      <c r="E447" s="326" t="s">
        <v>631</v>
      </c>
      <c r="F447" s="322"/>
      <c r="G447" s="209"/>
      <c r="H447" s="117"/>
      <c r="I447" s="218"/>
      <c r="J447" s="245"/>
      <c r="K447" s="218"/>
      <c r="L447" s="78"/>
      <c r="M447" s="527"/>
      <c r="N447" s="373"/>
      <c r="O447" s="220"/>
      <c r="P447" s="176"/>
    </row>
    <row r="448" spans="1:16">
      <c r="A448" s="337" t="s">
        <v>632</v>
      </c>
      <c r="B448" s="356"/>
      <c r="C448" s="356"/>
      <c r="D448" s="356"/>
      <c r="E448" s="326"/>
      <c r="F448" s="322"/>
      <c r="G448" s="242"/>
      <c r="H448" s="127"/>
      <c r="I448" s="308"/>
      <c r="J448" s="127"/>
      <c r="K448" s="283"/>
      <c r="L448" s="78"/>
      <c r="M448" s="527"/>
      <c r="N448" s="373"/>
      <c r="O448" s="220"/>
      <c r="P448" s="176"/>
    </row>
    <row r="449" spans="1:16">
      <c r="A449" s="345" t="s">
        <v>633</v>
      </c>
      <c r="B449" s="356"/>
      <c r="C449" s="356"/>
      <c r="D449" s="356"/>
      <c r="E449" s="341" t="s">
        <v>634</v>
      </c>
      <c r="F449" s="341" t="s">
        <v>635</v>
      </c>
      <c r="G449" s="341"/>
      <c r="H449" s="341" t="s">
        <v>238</v>
      </c>
      <c r="I449" s="284">
        <v>0</v>
      </c>
      <c r="J449" s="341" t="s">
        <v>120</v>
      </c>
      <c r="K449" s="368" t="s">
        <v>30</v>
      </c>
      <c r="L449" s="336" t="s">
        <v>590</v>
      </c>
      <c r="M449" s="267" t="s">
        <v>591</v>
      </c>
      <c r="N449" s="373"/>
      <c r="O449" s="120"/>
      <c r="P449" s="176"/>
    </row>
    <row r="450" spans="1:16">
      <c r="A450" s="345" t="s">
        <v>636</v>
      </c>
      <c r="B450" s="356"/>
      <c r="C450" s="356"/>
      <c r="D450" s="356"/>
      <c r="E450" s="341" t="s">
        <v>637</v>
      </c>
      <c r="F450" s="341" t="s">
        <v>635</v>
      </c>
      <c r="G450" s="341"/>
      <c r="H450" s="341" t="s">
        <v>238</v>
      </c>
      <c r="I450" s="284">
        <v>0</v>
      </c>
      <c r="J450" s="341" t="s">
        <v>120</v>
      </c>
      <c r="K450" s="368" t="s">
        <v>30</v>
      </c>
      <c r="L450" s="336" t="s">
        <v>590</v>
      </c>
      <c r="M450" s="267" t="s">
        <v>591</v>
      </c>
      <c r="N450" s="373"/>
      <c r="O450" s="120"/>
      <c r="P450" s="176"/>
    </row>
    <row r="451" spans="1:16">
      <c r="A451" s="345" t="s">
        <v>638</v>
      </c>
      <c r="B451" s="356"/>
      <c r="C451" s="356"/>
      <c r="D451" s="356"/>
      <c r="E451" s="341" t="s">
        <v>639</v>
      </c>
      <c r="F451" s="341" t="s">
        <v>635</v>
      </c>
      <c r="G451" s="341"/>
      <c r="H451" s="341" t="s">
        <v>238</v>
      </c>
      <c r="I451" s="284">
        <v>0</v>
      </c>
      <c r="J451" s="341" t="s">
        <v>120</v>
      </c>
      <c r="K451" s="368" t="s">
        <v>30</v>
      </c>
      <c r="L451" s="336" t="s">
        <v>590</v>
      </c>
      <c r="M451" s="267" t="s">
        <v>591</v>
      </c>
      <c r="N451" s="373"/>
      <c r="O451" s="120"/>
      <c r="P451" s="176"/>
    </row>
    <row r="452" spans="1:16">
      <c r="A452" s="345" t="s">
        <v>640</v>
      </c>
      <c r="B452" s="356"/>
      <c r="C452" s="356"/>
      <c r="D452" s="356"/>
      <c r="E452" s="341" t="s">
        <v>641</v>
      </c>
      <c r="F452" s="341" t="s">
        <v>635</v>
      </c>
      <c r="G452" s="341"/>
      <c r="H452" s="341" t="s">
        <v>238</v>
      </c>
      <c r="I452" s="284">
        <v>0</v>
      </c>
      <c r="J452" s="341" t="s">
        <v>120</v>
      </c>
      <c r="K452" s="368" t="s">
        <v>30</v>
      </c>
      <c r="L452" s="336" t="s">
        <v>590</v>
      </c>
      <c r="M452" s="267" t="s">
        <v>591</v>
      </c>
      <c r="N452" s="373"/>
      <c r="O452" s="120"/>
      <c r="P452" s="176"/>
    </row>
    <row r="453" spans="1:16">
      <c r="A453" s="345" t="s">
        <v>642</v>
      </c>
      <c r="B453" s="356"/>
      <c r="C453" s="356"/>
      <c r="D453" s="356"/>
      <c r="E453" s="341" t="s">
        <v>641</v>
      </c>
      <c r="F453" s="341" t="s">
        <v>635</v>
      </c>
      <c r="G453" s="341"/>
      <c r="H453" s="341" t="s">
        <v>238</v>
      </c>
      <c r="I453" s="284">
        <v>0</v>
      </c>
      <c r="J453" s="341" t="s">
        <v>120</v>
      </c>
      <c r="K453" s="368" t="s">
        <v>30</v>
      </c>
      <c r="L453" s="336" t="s">
        <v>590</v>
      </c>
      <c r="M453" s="267" t="s">
        <v>591</v>
      </c>
      <c r="N453" s="373"/>
      <c r="O453" s="120"/>
      <c r="P453" s="176"/>
    </row>
    <row r="454" spans="1:16">
      <c r="A454" s="345" t="s">
        <v>643</v>
      </c>
      <c r="B454" s="356"/>
      <c r="C454" s="356"/>
      <c r="D454" s="356"/>
      <c r="E454" s="341" t="s">
        <v>641</v>
      </c>
      <c r="F454" s="341" t="s">
        <v>635</v>
      </c>
      <c r="G454" s="341"/>
      <c r="H454" s="341" t="s">
        <v>238</v>
      </c>
      <c r="I454" s="284">
        <v>0</v>
      </c>
      <c r="J454" s="341" t="s">
        <v>120</v>
      </c>
      <c r="K454" s="368" t="s">
        <v>30</v>
      </c>
      <c r="L454" s="336" t="s">
        <v>590</v>
      </c>
      <c r="M454" s="267" t="s">
        <v>591</v>
      </c>
      <c r="N454" s="373"/>
      <c r="O454" s="120"/>
      <c r="P454" s="176"/>
    </row>
    <row r="455" spans="1:16">
      <c r="A455" s="345" t="s">
        <v>644</v>
      </c>
      <c r="B455" s="356"/>
      <c r="C455" s="356"/>
      <c r="D455" s="356"/>
      <c r="E455" s="341" t="s">
        <v>641</v>
      </c>
      <c r="F455" s="341" t="s">
        <v>635</v>
      </c>
      <c r="G455" s="341"/>
      <c r="H455" s="341" t="s">
        <v>238</v>
      </c>
      <c r="I455" s="284">
        <v>0</v>
      </c>
      <c r="J455" s="341" t="s">
        <v>120</v>
      </c>
      <c r="K455" s="368" t="s">
        <v>30</v>
      </c>
      <c r="L455" s="336" t="s">
        <v>590</v>
      </c>
      <c r="M455" s="267" t="s">
        <v>591</v>
      </c>
      <c r="N455" s="373"/>
      <c r="O455" s="120"/>
      <c r="P455" s="176"/>
    </row>
    <row r="456" spans="1:16">
      <c r="A456" s="345" t="s">
        <v>645</v>
      </c>
      <c r="B456" s="356"/>
      <c r="C456" s="356"/>
      <c r="D456" s="356"/>
      <c r="E456" s="341" t="s">
        <v>646</v>
      </c>
      <c r="F456" s="341" t="s">
        <v>635</v>
      </c>
      <c r="G456" s="341"/>
      <c r="H456" s="341" t="s">
        <v>238</v>
      </c>
      <c r="I456" s="284">
        <v>0</v>
      </c>
      <c r="J456" s="341" t="s">
        <v>120</v>
      </c>
      <c r="K456" s="368" t="s">
        <v>30</v>
      </c>
      <c r="L456" s="336" t="s">
        <v>590</v>
      </c>
      <c r="M456" s="267" t="s">
        <v>591</v>
      </c>
      <c r="N456" s="373"/>
      <c r="O456" s="120"/>
      <c r="P456" s="176"/>
    </row>
    <row r="457" spans="1:16">
      <c r="A457" s="181"/>
      <c r="B457" s="356"/>
      <c r="C457" s="356"/>
      <c r="D457" s="356"/>
      <c r="E457" s="326" t="s">
        <v>631</v>
      </c>
      <c r="F457" s="150"/>
      <c r="G457" s="246"/>
      <c r="H457" s="244"/>
      <c r="I457" s="285"/>
      <c r="J457" s="244"/>
      <c r="K457" s="286"/>
      <c r="L457" s="78"/>
      <c r="M457" s="527"/>
      <c r="N457" s="373"/>
      <c r="O457" s="220"/>
      <c r="P457" s="176"/>
    </row>
    <row r="458" spans="1:16">
      <c r="A458" s="181"/>
      <c r="B458" s="356"/>
      <c r="C458" s="356"/>
      <c r="D458" s="356"/>
      <c r="E458" s="326"/>
      <c r="F458" s="339"/>
      <c r="G458" s="209"/>
      <c r="H458" s="117"/>
      <c r="I458" s="218"/>
      <c r="J458" s="117"/>
      <c r="K458" s="287"/>
      <c r="L458" s="78"/>
      <c r="M458" s="527"/>
      <c r="N458" s="373"/>
      <c r="O458" s="220"/>
      <c r="P458" s="176"/>
    </row>
    <row r="459" spans="1:16">
      <c r="A459" s="337" t="s">
        <v>647</v>
      </c>
      <c r="B459" s="356"/>
      <c r="C459" s="356"/>
      <c r="D459" s="356"/>
      <c r="E459" s="326"/>
      <c r="F459" s="322"/>
      <c r="G459" s="242"/>
      <c r="H459" s="127"/>
      <c r="I459" s="310" t="s">
        <v>648</v>
      </c>
      <c r="J459" s="127"/>
      <c r="K459" s="283"/>
      <c r="L459" s="78"/>
      <c r="M459" s="527"/>
      <c r="N459" s="373"/>
      <c r="O459" s="220"/>
      <c r="P459" s="176"/>
    </row>
    <row r="460" spans="1:16">
      <c r="A460" s="345" t="s">
        <v>649</v>
      </c>
      <c r="B460" s="356"/>
      <c r="C460" s="356"/>
      <c r="D460" s="356"/>
      <c r="E460" s="341" t="s">
        <v>650</v>
      </c>
      <c r="F460" s="341" t="s">
        <v>651</v>
      </c>
      <c r="G460" s="341"/>
      <c r="H460" s="341" t="s">
        <v>120</v>
      </c>
      <c r="I460" s="284">
        <v>0</v>
      </c>
      <c r="J460" s="341" t="s">
        <v>286</v>
      </c>
      <c r="K460" s="368" t="s">
        <v>30</v>
      </c>
      <c r="L460" s="336" t="s">
        <v>590</v>
      </c>
      <c r="M460" s="267" t="s">
        <v>591</v>
      </c>
      <c r="N460" s="373"/>
      <c r="O460" s="120"/>
      <c r="P460" s="176"/>
    </row>
    <row r="461" spans="1:16">
      <c r="A461" s="345" t="s">
        <v>652</v>
      </c>
      <c r="B461" s="356"/>
      <c r="C461" s="356"/>
      <c r="D461" s="356"/>
      <c r="E461" s="341" t="s">
        <v>650</v>
      </c>
      <c r="F461" s="341" t="s">
        <v>651</v>
      </c>
      <c r="G461" s="341"/>
      <c r="H461" s="341" t="s">
        <v>120</v>
      </c>
      <c r="I461" s="284">
        <v>0</v>
      </c>
      <c r="J461" s="341" t="s">
        <v>286</v>
      </c>
      <c r="K461" s="368" t="s">
        <v>30</v>
      </c>
      <c r="L461" s="336" t="s">
        <v>590</v>
      </c>
      <c r="M461" s="267" t="s">
        <v>591</v>
      </c>
      <c r="N461" s="373"/>
      <c r="O461" s="120"/>
      <c r="P461" s="176"/>
    </row>
    <row r="462" spans="1:16">
      <c r="A462" s="345" t="s">
        <v>653</v>
      </c>
      <c r="B462" s="356"/>
      <c r="C462" s="356"/>
      <c r="D462" s="356"/>
      <c r="E462" s="326"/>
      <c r="F462" s="339"/>
      <c r="G462" s="241"/>
      <c r="H462" s="247"/>
      <c r="I462" s="218"/>
      <c r="J462" s="117"/>
      <c r="K462" s="218"/>
      <c r="L462" s="78"/>
      <c r="M462" s="528"/>
      <c r="N462" s="373"/>
      <c r="O462" s="220"/>
      <c r="P462" s="176"/>
    </row>
    <row r="463" spans="1:16">
      <c r="A463" s="345" t="s">
        <v>654</v>
      </c>
      <c r="B463" s="356"/>
      <c r="C463" s="356"/>
      <c r="D463" s="356"/>
      <c r="E463" s="341" t="s">
        <v>655</v>
      </c>
      <c r="F463" s="341" t="s">
        <v>651</v>
      </c>
      <c r="G463" s="341"/>
      <c r="H463" s="341" t="s">
        <v>120</v>
      </c>
      <c r="I463" s="284">
        <v>0</v>
      </c>
      <c r="J463" s="341" t="s">
        <v>286</v>
      </c>
      <c r="K463" s="368" t="s">
        <v>30</v>
      </c>
      <c r="L463" s="336" t="s">
        <v>590</v>
      </c>
      <c r="M463" s="267" t="s">
        <v>591</v>
      </c>
      <c r="N463" s="373"/>
      <c r="O463" s="120"/>
      <c r="P463" s="176"/>
    </row>
    <row r="464" spans="1:16">
      <c r="A464" s="345" t="s">
        <v>656</v>
      </c>
      <c r="B464" s="356"/>
      <c r="C464" s="356"/>
      <c r="D464" s="356"/>
      <c r="E464" s="341" t="s">
        <v>657</v>
      </c>
      <c r="F464" s="341" t="s">
        <v>651</v>
      </c>
      <c r="G464" s="341"/>
      <c r="H464" s="341" t="s">
        <v>120</v>
      </c>
      <c r="I464" s="284">
        <v>0</v>
      </c>
      <c r="J464" s="341" t="s">
        <v>286</v>
      </c>
      <c r="K464" s="368" t="s">
        <v>30</v>
      </c>
      <c r="L464" s="336" t="s">
        <v>590</v>
      </c>
      <c r="M464" s="267" t="s">
        <v>591</v>
      </c>
      <c r="N464" s="373"/>
      <c r="O464" s="120"/>
      <c r="P464" s="176"/>
    </row>
    <row r="465" spans="1:16">
      <c r="A465" s="345" t="s">
        <v>658</v>
      </c>
      <c r="B465" s="356"/>
      <c r="C465" s="356"/>
      <c r="D465" s="356"/>
      <c r="E465" s="341" t="s">
        <v>657</v>
      </c>
      <c r="F465" s="341" t="s">
        <v>651</v>
      </c>
      <c r="G465" s="341"/>
      <c r="H465" s="341" t="s">
        <v>120</v>
      </c>
      <c r="I465" s="284">
        <v>0</v>
      </c>
      <c r="J465" s="341" t="s">
        <v>286</v>
      </c>
      <c r="K465" s="368" t="s">
        <v>30</v>
      </c>
      <c r="L465" s="336" t="s">
        <v>590</v>
      </c>
      <c r="M465" s="267" t="s">
        <v>591</v>
      </c>
      <c r="N465" s="373"/>
      <c r="O465" s="120"/>
      <c r="P465" s="176"/>
    </row>
    <row r="466" spans="1:16">
      <c r="A466" s="345" t="s">
        <v>659</v>
      </c>
      <c r="B466" s="356"/>
      <c r="C466" s="356"/>
      <c r="D466" s="356"/>
      <c r="E466" s="341" t="s">
        <v>660</v>
      </c>
      <c r="F466" s="341" t="s">
        <v>651</v>
      </c>
      <c r="G466" s="341"/>
      <c r="H466" s="341" t="s">
        <v>120</v>
      </c>
      <c r="I466" s="284">
        <v>0</v>
      </c>
      <c r="J466" s="341" t="s">
        <v>286</v>
      </c>
      <c r="K466" s="368" t="s">
        <v>30</v>
      </c>
      <c r="L466" s="336" t="s">
        <v>590</v>
      </c>
      <c r="M466" s="267" t="s">
        <v>591</v>
      </c>
      <c r="N466" s="373"/>
      <c r="O466" s="120"/>
      <c r="P466" s="176"/>
    </row>
    <row r="467" spans="1:16">
      <c r="A467" s="187"/>
      <c r="B467" s="356"/>
      <c r="C467" s="356"/>
      <c r="D467" s="356"/>
      <c r="E467" s="339" t="s">
        <v>661</v>
      </c>
      <c r="F467" s="322"/>
      <c r="G467" s="241"/>
      <c r="H467" s="323"/>
      <c r="I467" s="218"/>
      <c r="J467" s="323"/>
      <c r="K467" s="218"/>
      <c r="L467" s="78"/>
      <c r="M467" s="527"/>
      <c r="N467" s="373"/>
      <c r="O467" s="220"/>
      <c r="P467" s="176"/>
    </row>
    <row r="468" spans="1:16">
      <c r="A468" s="187"/>
      <c r="B468" s="356"/>
      <c r="C468" s="356"/>
      <c r="D468" s="356"/>
      <c r="E468" s="322" t="s">
        <v>662</v>
      </c>
      <c r="F468" s="322"/>
      <c r="G468" s="241"/>
      <c r="H468" s="323"/>
      <c r="I468" s="218"/>
      <c r="J468" s="323"/>
      <c r="K468" s="218"/>
      <c r="L468" s="78"/>
      <c r="M468" s="527"/>
      <c r="N468" s="373"/>
      <c r="O468" s="220"/>
      <c r="P468" s="176"/>
    </row>
    <row r="469" spans="1:16">
      <c r="A469" s="187"/>
      <c r="B469" s="356"/>
      <c r="C469" s="356"/>
      <c r="D469" s="356"/>
      <c r="E469" s="322"/>
      <c r="F469" s="322"/>
      <c r="G469" s="241"/>
      <c r="H469" s="323"/>
      <c r="I469" s="218"/>
      <c r="J469" s="323"/>
      <c r="K469" s="218"/>
      <c r="L469" s="78"/>
      <c r="M469" s="527"/>
      <c r="N469" s="373"/>
      <c r="O469" s="220"/>
      <c r="P469" s="176"/>
    </row>
    <row r="470" spans="1:16">
      <c r="A470" s="337" t="s">
        <v>663</v>
      </c>
      <c r="B470" s="356"/>
      <c r="C470" s="356"/>
      <c r="D470" s="356"/>
      <c r="E470" s="326"/>
      <c r="F470" s="339"/>
      <c r="G470" s="209"/>
      <c r="H470" s="117"/>
      <c r="I470" s="218"/>
      <c r="J470" s="323"/>
      <c r="K470" s="287"/>
      <c r="L470" s="78"/>
      <c r="M470" s="527"/>
      <c r="N470" s="373"/>
      <c r="O470" s="220"/>
      <c r="P470" s="176"/>
    </row>
    <row r="471" spans="1:16">
      <c r="A471" s="345" t="s">
        <v>664</v>
      </c>
      <c r="B471" s="356"/>
      <c r="C471" s="356"/>
      <c r="D471" s="356"/>
      <c r="E471" s="341" t="s">
        <v>665</v>
      </c>
      <c r="F471" s="341"/>
      <c r="G471" s="341"/>
      <c r="H471" s="341" t="s">
        <v>120</v>
      </c>
      <c r="I471" s="284">
        <v>0</v>
      </c>
      <c r="J471" s="341" t="s">
        <v>286</v>
      </c>
      <c r="K471" s="368" t="s">
        <v>30</v>
      </c>
      <c r="L471" s="336" t="s">
        <v>590</v>
      </c>
      <c r="M471" s="267" t="s">
        <v>591</v>
      </c>
      <c r="N471" s="373"/>
      <c r="O471" s="120"/>
      <c r="P471" s="176"/>
    </row>
    <row r="472" spans="1:16">
      <c r="A472" s="345" t="s">
        <v>666</v>
      </c>
      <c r="B472" s="356"/>
      <c r="C472" s="356"/>
      <c r="D472" s="356"/>
      <c r="E472" s="341" t="s">
        <v>607</v>
      </c>
      <c r="F472" s="341"/>
      <c r="G472" s="341"/>
      <c r="H472" s="341" t="s">
        <v>120</v>
      </c>
      <c r="I472" s="284">
        <v>0</v>
      </c>
      <c r="J472" s="341" t="s">
        <v>286</v>
      </c>
      <c r="K472" s="368" t="s">
        <v>30</v>
      </c>
      <c r="L472" s="336" t="s">
        <v>590</v>
      </c>
      <c r="M472" s="267" t="s">
        <v>591</v>
      </c>
      <c r="N472" s="373"/>
      <c r="O472" s="120"/>
      <c r="P472" s="176"/>
    </row>
    <row r="473" spans="1:16">
      <c r="A473" s="345" t="s">
        <v>667</v>
      </c>
      <c r="B473" s="356"/>
      <c r="C473" s="356"/>
      <c r="D473" s="356"/>
      <c r="E473" s="341" t="s">
        <v>668</v>
      </c>
      <c r="F473" s="341"/>
      <c r="G473" s="341"/>
      <c r="H473" s="341" t="s">
        <v>120</v>
      </c>
      <c r="I473" s="284">
        <v>0</v>
      </c>
      <c r="J473" s="341" t="s">
        <v>286</v>
      </c>
      <c r="K473" s="368" t="s">
        <v>30</v>
      </c>
      <c r="L473" s="336" t="s">
        <v>590</v>
      </c>
      <c r="M473" s="267" t="s">
        <v>591</v>
      </c>
      <c r="N473" s="373"/>
      <c r="O473" s="120"/>
      <c r="P473" s="176"/>
    </row>
    <row r="474" spans="1:16">
      <c r="A474" s="345" t="s">
        <v>669</v>
      </c>
      <c r="B474" s="356"/>
      <c r="C474" s="356"/>
      <c r="D474" s="356"/>
      <c r="E474" s="341" t="s">
        <v>670</v>
      </c>
      <c r="F474" s="341"/>
      <c r="G474" s="341"/>
      <c r="H474" s="341" t="s">
        <v>120</v>
      </c>
      <c r="I474" s="284">
        <v>0</v>
      </c>
      <c r="J474" s="341" t="s">
        <v>286</v>
      </c>
      <c r="K474" s="368" t="s">
        <v>30</v>
      </c>
      <c r="L474" s="336" t="s">
        <v>590</v>
      </c>
      <c r="M474" s="267" t="s">
        <v>591</v>
      </c>
      <c r="N474" s="373"/>
      <c r="O474" s="120"/>
      <c r="P474" s="176"/>
    </row>
    <row r="475" spans="1:16">
      <c r="A475" s="345" t="s">
        <v>671</v>
      </c>
      <c r="B475" s="356"/>
      <c r="C475" s="356"/>
      <c r="D475" s="356"/>
      <c r="E475" s="341" t="s">
        <v>672</v>
      </c>
      <c r="F475" s="341"/>
      <c r="G475" s="341"/>
      <c r="H475" s="341" t="s">
        <v>120</v>
      </c>
      <c r="I475" s="284">
        <v>0</v>
      </c>
      <c r="J475" s="341" t="s">
        <v>286</v>
      </c>
      <c r="K475" s="368" t="s">
        <v>30</v>
      </c>
      <c r="L475" s="336" t="s">
        <v>590</v>
      </c>
      <c r="M475" s="267" t="s">
        <v>591</v>
      </c>
      <c r="N475" s="373"/>
      <c r="O475" s="120"/>
      <c r="P475" s="176"/>
    </row>
    <row r="476" spans="1:16">
      <c r="A476" s="183"/>
      <c r="B476" s="356"/>
      <c r="C476" s="356"/>
      <c r="D476" s="356"/>
      <c r="E476" s="330" t="s">
        <v>673</v>
      </c>
      <c r="F476" s="98"/>
      <c r="G476" s="248"/>
      <c r="H476" s="98"/>
      <c r="I476" s="311"/>
      <c r="J476" s="329"/>
      <c r="K476" s="278"/>
      <c r="L476" s="78"/>
      <c r="M476" s="527"/>
      <c r="N476" s="373"/>
      <c r="O476" s="220"/>
      <c r="P476" s="176"/>
    </row>
    <row r="477" spans="1:16">
      <c r="A477" s="183"/>
      <c r="B477" s="356"/>
      <c r="C477" s="356"/>
      <c r="D477" s="356"/>
      <c r="E477" s="330" t="s">
        <v>674</v>
      </c>
      <c r="F477" s="249"/>
      <c r="G477" s="238"/>
      <c r="H477" s="250"/>
      <c r="I477" s="296"/>
      <c r="J477" s="351"/>
      <c r="K477" s="288"/>
      <c r="L477" s="78"/>
      <c r="M477" s="527"/>
      <c r="N477" s="373"/>
      <c r="O477" s="220"/>
      <c r="P477" s="176"/>
    </row>
    <row r="478" spans="1:16">
      <c r="A478" s="183"/>
      <c r="B478" s="356"/>
      <c r="C478" s="356"/>
      <c r="D478" s="356"/>
      <c r="E478" s="326"/>
      <c r="F478" s="117"/>
      <c r="G478" s="348"/>
      <c r="H478" s="323"/>
      <c r="I478" s="218"/>
      <c r="J478" s="115"/>
      <c r="K478" s="271"/>
      <c r="L478" s="78"/>
      <c r="M478" s="527"/>
      <c r="N478" s="373"/>
      <c r="O478" s="220"/>
      <c r="P478" s="176"/>
    </row>
    <row r="479" spans="1:16">
      <c r="A479" s="337" t="s">
        <v>675</v>
      </c>
      <c r="B479" s="356"/>
      <c r="C479" s="356"/>
      <c r="D479" s="356"/>
      <c r="E479" s="326"/>
      <c r="F479" s="339"/>
      <c r="G479" s="241"/>
      <c r="H479" s="117"/>
      <c r="I479" s="218"/>
      <c r="J479" s="323"/>
      <c r="K479" s="218"/>
      <c r="L479" s="78"/>
      <c r="M479" s="527"/>
      <c r="N479" s="373"/>
      <c r="O479" s="220"/>
      <c r="P479" s="176"/>
    </row>
    <row r="480" spans="1:16">
      <c r="A480" s="345" t="s">
        <v>664</v>
      </c>
      <c r="B480" s="356"/>
      <c r="C480" s="356"/>
      <c r="D480" s="356"/>
      <c r="E480" s="341" t="s">
        <v>676</v>
      </c>
      <c r="F480" s="341"/>
      <c r="G480" s="341"/>
      <c r="H480" s="341" t="s">
        <v>120</v>
      </c>
      <c r="I480" s="284">
        <v>0</v>
      </c>
      <c r="J480" s="341" t="s">
        <v>286</v>
      </c>
      <c r="K480" s="368" t="s">
        <v>30</v>
      </c>
      <c r="L480" s="336" t="s">
        <v>590</v>
      </c>
      <c r="M480" s="267" t="s">
        <v>591</v>
      </c>
      <c r="N480" s="373"/>
      <c r="O480" s="120"/>
      <c r="P480" s="176"/>
    </row>
    <row r="481" spans="1:16">
      <c r="A481" s="345" t="s">
        <v>666</v>
      </c>
      <c r="B481" s="356"/>
      <c r="C481" s="356"/>
      <c r="D481" s="356"/>
      <c r="E481" s="341" t="s">
        <v>607</v>
      </c>
      <c r="F481" s="341"/>
      <c r="G481" s="341"/>
      <c r="H481" s="341" t="s">
        <v>120</v>
      </c>
      <c r="I481" s="284">
        <v>0</v>
      </c>
      <c r="J481" s="341" t="s">
        <v>286</v>
      </c>
      <c r="K481" s="368" t="s">
        <v>30</v>
      </c>
      <c r="L481" s="336" t="s">
        <v>590</v>
      </c>
      <c r="M481" s="267" t="s">
        <v>591</v>
      </c>
      <c r="N481" s="373"/>
      <c r="O481" s="120"/>
      <c r="P481" s="176"/>
    </row>
    <row r="482" spans="1:16">
      <c r="A482" s="345" t="s">
        <v>677</v>
      </c>
      <c r="B482" s="356"/>
      <c r="C482" s="356"/>
      <c r="D482" s="356"/>
      <c r="E482" s="341" t="s">
        <v>668</v>
      </c>
      <c r="F482" s="341"/>
      <c r="G482" s="341"/>
      <c r="H482" s="341" t="s">
        <v>120</v>
      </c>
      <c r="I482" s="284">
        <v>0</v>
      </c>
      <c r="J482" s="341" t="s">
        <v>286</v>
      </c>
      <c r="K482" s="368" t="s">
        <v>30</v>
      </c>
      <c r="L482" s="336" t="s">
        <v>590</v>
      </c>
      <c r="M482" s="267" t="s">
        <v>591</v>
      </c>
      <c r="N482" s="373"/>
      <c r="O482" s="120"/>
      <c r="P482" s="176"/>
    </row>
    <row r="483" spans="1:16">
      <c r="A483" s="345" t="s">
        <v>669</v>
      </c>
      <c r="B483" s="356"/>
      <c r="C483" s="356"/>
      <c r="D483" s="356"/>
      <c r="E483" s="341" t="s">
        <v>670</v>
      </c>
      <c r="F483" s="341"/>
      <c r="G483" s="341"/>
      <c r="H483" s="341" t="s">
        <v>120</v>
      </c>
      <c r="I483" s="284">
        <v>0</v>
      </c>
      <c r="J483" s="341" t="s">
        <v>286</v>
      </c>
      <c r="K483" s="368" t="s">
        <v>30</v>
      </c>
      <c r="L483" s="336" t="s">
        <v>590</v>
      </c>
      <c r="M483" s="267" t="s">
        <v>591</v>
      </c>
      <c r="N483" s="373"/>
      <c r="O483" s="120"/>
      <c r="P483" s="176"/>
    </row>
    <row r="484" spans="1:16">
      <c r="A484" s="345" t="s">
        <v>671</v>
      </c>
      <c r="B484" s="356"/>
      <c r="C484" s="356"/>
      <c r="D484" s="356"/>
      <c r="E484" s="341" t="s">
        <v>678</v>
      </c>
      <c r="F484" s="341"/>
      <c r="G484" s="341"/>
      <c r="H484" s="341" t="s">
        <v>120</v>
      </c>
      <c r="I484" s="284">
        <v>0</v>
      </c>
      <c r="J484" s="341" t="s">
        <v>286</v>
      </c>
      <c r="K484" s="368" t="s">
        <v>30</v>
      </c>
      <c r="L484" s="336" t="s">
        <v>590</v>
      </c>
      <c r="M484" s="267" t="s">
        <v>591</v>
      </c>
      <c r="N484" s="373"/>
      <c r="O484" s="120"/>
      <c r="P484" s="176"/>
    </row>
    <row r="485" spans="1:16">
      <c r="A485" s="183"/>
      <c r="B485" s="356"/>
      <c r="C485" s="356"/>
      <c r="D485" s="356"/>
      <c r="E485" s="330" t="s">
        <v>673</v>
      </c>
      <c r="F485" s="131"/>
      <c r="G485" s="354"/>
      <c r="H485" s="329"/>
      <c r="I485" s="278"/>
      <c r="J485" s="91"/>
      <c r="K485" s="289"/>
      <c r="L485" s="78"/>
      <c r="M485" s="527"/>
      <c r="N485" s="373"/>
      <c r="O485" s="220"/>
      <c r="P485" s="176"/>
    </row>
    <row r="486" spans="1:16">
      <c r="A486" s="183"/>
      <c r="B486" s="356"/>
      <c r="C486" s="356"/>
      <c r="D486" s="356"/>
      <c r="E486" s="330" t="s">
        <v>679</v>
      </c>
      <c r="F486" s="131"/>
      <c r="G486" s="354"/>
      <c r="H486" s="329"/>
      <c r="I486" s="278"/>
      <c r="J486" s="91"/>
      <c r="K486" s="289"/>
      <c r="L486" s="78"/>
      <c r="M486" s="527"/>
      <c r="N486" s="373"/>
      <c r="O486" s="220"/>
      <c r="P486" s="176"/>
    </row>
    <row r="487" spans="1:16">
      <c r="A487" s="183"/>
      <c r="B487" s="356"/>
      <c r="C487" s="356"/>
      <c r="D487" s="356"/>
      <c r="E487" s="330"/>
      <c r="F487" s="131"/>
      <c r="G487" s="354"/>
      <c r="H487" s="329"/>
      <c r="I487" s="278"/>
      <c r="J487" s="91"/>
      <c r="K487" s="289"/>
      <c r="L487" s="78"/>
      <c r="M487" s="527"/>
      <c r="N487" s="373"/>
      <c r="O487" s="220"/>
      <c r="P487" s="176"/>
    </row>
    <row r="488" spans="1:16">
      <c r="A488" s="337" t="s">
        <v>680</v>
      </c>
      <c r="B488" s="356"/>
      <c r="C488" s="356"/>
      <c r="D488" s="356"/>
      <c r="F488" s="131"/>
      <c r="G488" s="354"/>
      <c r="H488" s="329"/>
      <c r="I488" s="278"/>
      <c r="J488" s="91"/>
      <c r="K488" s="289"/>
      <c r="L488" s="78"/>
      <c r="M488" s="527"/>
      <c r="N488" s="373"/>
      <c r="O488" s="220"/>
      <c r="P488" s="176"/>
    </row>
    <row r="489" spans="1:16" ht="26.25" customHeight="1">
      <c r="A489" s="345" t="s">
        <v>681</v>
      </c>
      <c r="B489" s="345"/>
      <c r="C489" s="345"/>
      <c r="D489" s="345"/>
      <c r="E489" s="341" t="s">
        <v>682</v>
      </c>
      <c r="F489" s="341" t="s">
        <v>683</v>
      </c>
      <c r="G489" s="341"/>
      <c r="H489" s="341">
        <v>1</v>
      </c>
      <c r="I489" s="284">
        <v>0</v>
      </c>
      <c r="J489" s="341" t="s">
        <v>684</v>
      </c>
      <c r="K489" s="368" t="s">
        <v>30</v>
      </c>
      <c r="L489" s="336" t="s">
        <v>590</v>
      </c>
      <c r="M489" s="267" t="s">
        <v>591</v>
      </c>
      <c r="N489" s="373"/>
      <c r="O489" s="120"/>
      <c r="P489" s="176"/>
    </row>
    <row r="490" spans="1:16" ht="15" customHeight="1">
      <c r="A490" s="345" t="s">
        <v>685</v>
      </c>
      <c r="B490" s="345"/>
      <c r="C490" s="345"/>
      <c r="D490" s="345"/>
      <c r="E490" s="341" t="s">
        <v>686</v>
      </c>
      <c r="F490" s="341" t="s">
        <v>687</v>
      </c>
      <c r="G490" s="341"/>
      <c r="H490" s="341" t="s">
        <v>120</v>
      </c>
      <c r="I490" s="284">
        <v>0</v>
      </c>
      <c r="J490" s="341" t="s">
        <v>607</v>
      </c>
      <c r="K490" s="368" t="s">
        <v>30</v>
      </c>
      <c r="L490" s="336" t="s">
        <v>590</v>
      </c>
      <c r="M490" s="267" t="s">
        <v>591</v>
      </c>
      <c r="N490" s="373"/>
      <c r="O490" s="120"/>
      <c r="P490" s="176"/>
    </row>
    <row r="491" spans="1:16">
      <c r="A491" s="345" t="s">
        <v>688</v>
      </c>
      <c r="B491" s="345"/>
      <c r="C491" s="345"/>
      <c r="D491" s="345"/>
      <c r="E491" s="341" t="s">
        <v>689</v>
      </c>
      <c r="F491" s="341" t="s">
        <v>687</v>
      </c>
      <c r="G491" s="341"/>
      <c r="H491" s="341" t="s">
        <v>286</v>
      </c>
      <c r="I491" s="284">
        <v>0</v>
      </c>
      <c r="J491" s="341" t="s">
        <v>607</v>
      </c>
      <c r="K491" s="368" t="s">
        <v>30</v>
      </c>
      <c r="L491" s="336" t="s">
        <v>590</v>
      </c>
      <c r="M491" s="267" t="s">
        <v>591</v>
      </c>
      <c r="N491" s="373"/>
      <c r="O491" s="120"/>
      <c r="P491" s="176"/>
    </row>
    <row r="492" spans="1:16">
      <c r="A492" s="181"/>
      <c r="B492" s="356"/>
      <c r="C492" s="356"/>
      <c r="D492" s="356"/>
      <c r="E492" s="91" t="s">
        <v>690</v>
      </c>
      <c r="F492" s="251"/>
      <c r="G492" s="252"/>
      <c r="H492" s="253"/>
      <c r="I492" s="312"/>
      <c r="J492" s="254"/>
      <c r="K492" s="290"/>
      <c r="L492" s="78"/>
      <c r="M492" s="527"/>
      <c r="N492" s="373"/>
      <c r="O492" s="220"/>
      <c r="P492" s="176"/>
    </row>
    <row r="493" spans="1:16">
      <c r="A493" s="184"/>
      <c r="B493" s="356"/>
      <c r="C493" s="356"/>
      <c r="D493" s="356"/>
      <c r="E493" s="188" t="s">
        <v>691</v>
      </c>
      <c r="F493" s="251"/>
      <c r="G493" s="252"/>
      <c r="H493" s="253"/>
      <c r="I493" s="312"/>
      <c r="J493" s="254"/>
      <c r="K493" s="290"/>
      <c r="L493" s="78"/>
      <c r="M493" s="527"/>
      <c r="N493" s="373"/>
      <c r="O493" s="220"/>
      <c r="P493" s="176"/>
    </row>
    <row r="494" spans="1:16">
      <c r="A494" s="184"/>
      <c r="B494" s="356"/>
      <c r="C494" s="356"/>
      <c r="D494" s="356"/>
      <c r="E494" s="190"/>
      <c r="G494" s="255"/>
      <c r="H494" s="256"/>
      <c r="I494" s="313"/>
      <c r="J494" s="1"/>
      <c r="K494" s="275"/>
      <c r="L494" s="78"/>
      <c r="M494" s="527"/>
      <c r="N494" s="373"/>
      <c r="O494" s="220"/>
      <c r="P494" s="176"/>
    </row>
    <row r="495" spans="1:16">
      <c r="A495" s="337" t="s">
        <v>692</v>
      </c>
      <c r="B495" s="356"/>
      <c r="C495" s="356"/>
      <c r="D495" s="356"/>
      <c r="E495" s="326"/>
      <c r="F495" s="322"/>
      <c r="G495" s="242"/>
      <c r="H495" s="127"/>
      <c r="I495" s="308"/>
      <c r="J495" s="324"/>
      <c r="K495" s="283"/>
      <c r="L495" s="78"/>
      <c r="M495" s="527"/>
      <c r="N495" s="373"/>
      <c r="O495" s="220"/>
      <c r="P495" s="176"/>
    </row>
    <row r="496" spans="1:16">
      <c r="A496" s="345" t="s">
        <v>693</v>
      </c>
      <c r="B496" s="356"/>
      <c r="C496" s="356"/>
      <c r="D496" s="356"/>
      <c r="E496" s="341" t="s">
        <v>694</v>
      </c>
      <c r="F496" s="341" t="s">
        <v>695</v>
      </c>
      <c r="G496" s="341">
        <v>0</v>
      </c>
      <c r="H496" s="341" t="s">
        <v>696</v>
      </c>
      <c r="I496" s="284">
        <v>0</v>
      </c>
      <c r="J496" s="341" t="s">
        <v>696</v>
      </c>
      <c r="K496" s="368" t="s">
        <v>30</v>
      </c>
      <c r="L496" s="336" t="s">
        <v>590</v>
      </c>
      <c r="M496" s="267" t="s">
        <v>591</v>
      </c>
      <c r="N496" s="373"/>
      <c r="O496" s="120"/>
      <c r="P496" s="176"/>
    </row>
    <row r="497" spans="1:16">
      <c r="A497" s="345" t="s">
        <v>697</v>
      </c>
      <c r="B497" s="356"/>
      <c r="C497" s="356"/>
      <c r="D497" s="356"/>
      <c r="E497" s="341" t="s">
        <v>694</v>
      </c>
      <c r="F497" s="341" t="s">
        <v>695</v>
      </c>
      <c r="G497" s="341">
        <v>0</v>
      </c>
      <c r="H497" s="341" t="s">
        <v>698</v>
      </c>
      <c r="I497" s="284">
        <v>0</v>
      </c>
      <c r="J497" s="341" t="s">
        <v>699</v>
      </c>
      <c r="K497" s="368" t="s">
        <v>30</v>
      </c>
      <c r="L497" s="336" t="s">
        <v>590</v>
      </c>
      <c r="M497" s="267" t="s">
        <v>591</v>
      </c>
      <c r="N497" s="373"/>
      <c r="O497" s="120"/>
      <c r="P497" s="176"/>
    </row>
    <row r="498" spans="1:16">
      <c r="A498" s="345" t="s">
        <v>700</v>
      </c>
      <c r="B498" s="356"/>
      <c r="C498" s="356"/>
      <c r="D498" s="356"/>
      <c r="E498" s="341" t="s">
        <v>694</v>
      </c>
      <c r="F498" s="341" t="s">
        <v>695</v>
      </c>
      <c r="G498" s="341">
        <v>0</v>
      </c>
      <c r="H498" s="341">
        <v>1</v>
      </c>
      <c r="I498" s="284">
        <v>0</v>
      </c>
      <c r="J498" s="341" t="s">
        <v>120</v>
      </c>
      <c r="K498" s="368" t="s">
        <v>30</v>
      </c>
      <c r="L498" s="336" t="s">
        <v>590</v>
      </c>
      <c r="M498" s="267" t="s">
        <v>591</v>
      </c>
      <c r="N498" s="373"/>
      <c r="O498" s="120"/>
      <c r="P498" s="176"/>
    </row>
    <row r="499" spans="1:16">
      <c r="A499" s="181"/>
      <c r="B499" s="356"/>
      <c r="C499" s="356"/>
      <c r="D499" s="356"/>
      <c r="E499" s="100" t="s">
        <v>701</v>
      </c>
      <c r="G499" s="248"/>
      <c r="H499" s="131"/>
      <c r="I499" s="314"/>
      <c r="J499" s="329"/>
      <c r="K499" s="278"/>
      <c r="L499" s="78"/>
      <c r="M499" s="527"/>
      <c r="N499" s="373"/>
      <c r="O499" s="220"/>
      <c r="P499" s="176"/>
    </row>
    <row r="500" spans="1:16">
      <c r="A500" s="187"/>
      <c r="B500" s="356"/>
      <c r="C500" s="356"/>
      <c r="D500" s="356"/>
      <c r="E500" s="100" t="s">
        <v>702</v>
      </c>
      <c r="G500" s="257"/>
      <c r="H500" s="258"/>
      <c r="I500" s="315"/>
      <c r="J500" s="91"/>
      <c r="K500" s="278"/>
      <c r="L500" s="78"/>
      <c r="M500" s="527"/>
      <c r="N500" s="373"/>
      <c r="O500" s="220"/>
      <c r="P500" s="176"/>
    </row>
    <row r="501" spans="1:16">
      <c r="A501" s="187"/>
      <c r="B501" s="356"/>
      <c r="C501" s="356"/>
      <c r="D501" s="356"/>
      <c r="E501" s="100" t="s">
        <v>703</v>
      </c>
      <c r="G501" s="257"/>
      <c r="H501" s="258"/>
      <c r="I501" s="315"/>
      <c r="J501" s="91"/>
      <c r="K501" s="278"/>
      <c r="L501" s="78"/>
      <c r="M501" s="527"/>
      <c r="N501" s="373"/>
      <c r="O501" s="220"/>
      <c r="P501" s="176"/>
    </row>
    <row r="502" spans="1:16">
      <c r="A502" s="184"/>
      <c r="B502" s="356"/>
      <c r="C502" s="356"/>
      <c r="D502" s="356"/>
      <c r="E502" s="339"/>
      <c r="G502" s="241"/>
      <c r="H502" s="117"/>
      <c r="I502" s="316"/>
      <c r="J502" s="323"/>
      <c r="K502" s="218"/>
      <c r="L502" s="78"/>
      <c r="M502" s="527"/>
      <c r="N502" s="373"/>
      <c r="O502" s="220"/>
      <c r="P502" s="176"/>
    </row>
    <row r="503" spans="1:16">
      <c r="A503" s="337" t="s">
        <v>704</v>
      </c>
      <c r="B503" s="356"/>
      <c r="C503" s="356"/>
      <c r="D503" s="356"/>
      <c r="E503" s="326"/>
      <c r="F503" s="115"/>
      <c r="G503" s="240"/>
      <c r="H503" s="259"/>
      <c r="I503" s="309"/>
      <c r="J503" s="115"/>
      <c r="K503" s="218"/>
      <c r="L503" s="78"/>
      <c r="M503" s="527"/>
      <c r="N503" s="373"/>
      <c r="O503" s="220"/>
      <c r="P503" s="176"/>
    </row>
    <row r="504" spans="1:16">
      <c r="A504" s="345" t="s">
        <v>705</v>
      </c>
      <c r="B504" s="182"/>
      <c r="C504" s="182"/>
      <c r="D504" s="356"/>
      <c r="E504" s="341" t="s">
        <v>706</v>
      </c>
      <c r="F504" s="341" t="s">
        <v>707</v>
      </c>
      <c r="G504" s="341"/>
      <c r="H504" s="341" t="s">
        <v>708</v>
      </c>
      <c r="I504" s="284">
        <v>0</v>
      </c>
      <c r="J504" s="341" t="s">
        <v>709</v>
      </c>
      <c r="K504" s="368" t="s">
        <v>30</v>
      </c>
      <c r="L504" s="336" t="s">
        <v>590</v>
      </c>
      <c r="M504" s="267" t="s">
        <v>591</v>
      </c>
      <c r="N504" s="373"/>
      <c r="O504" s="120"/>
      <c r="P504" s="176"/>
    </row>
    <row r="505" spans="1:16">
      <c r="A505" s="345" t="s">
        <v>710</v>
      </c>
      <c r="B505" s="182"/>
      <c r="C505" s="182"/>
      <c r="D505" s="356"/>
      <c r="E505" s="341" t="s">
        <v>706</v>
      </c>
      <c r="F505" s="341" t="s">
        <v>707</v>
      </c>
      <c r="G505" s="341"/>
      <c r="H505" s="341" t="s">
        <v>286</v>
      </c>
      <c r="I505" s="284">
        <v>0</v>
      </c>
      <c r="J505" s="341" t="s">
        <v>286</v>
      </c>
      <c r="K505" s="368" t="s">
        <v>30</v>
      </c>
      <c r="L505" s="336" t="s">
        <v>590</v>
      </c>
      <c r="M505" s="267" t="s">
        <v>591</v>
      </c>
      <c r="N505" s="373"/>
      <c r="O505" s="120"/>
      <c r="P505" s="176"/>
    </row>
    <row r="506" spans="1:16">
      <c r="A506" s="189"/>
      <c r="B506" s="356"/>
      <c r="C506" s="356"/>
      <c r="D506" s="356"/>
      <c r="E506" s="115" t="s">
        <v>711</v>
      </c>
      <c r="G506" s="240"/>
      <c r="H506" s="259"/>
      <c r="I506" s="309"/>
      <c r="J506" s="115"/>
      <c r="K506" s="271"/>
      <c r="L506" s="78"/>
      <c r="M506" s="527"/>
      <c r="N506" s="373"/>
      <c r="O506" s="220"/>
      <c r="P506" s="176"/>
    </row>
    <row r="507" spans="1:16">
      <c r="A507" s="189"/>
      <c r="B507" s="356"/>
      <c r="C507" s="356"/>
      <c r="D507" s="356"/>
      <c r="E507" s="190" t="s">
        <v>712</v>
      </c>
      <c r="G507" s="260"/>
      <c r="H507" s="115"/>
      <c r="I507" s="271"/>
      <c r="J507" s="115"/>
      <c r="K507" s="271"/>
      <c r="L507" s="78"/>
      <c r="M507" s="527"/>
      <c r="N507" s="373"/>
      <c r="O507" s="220"/>
      <c r="P507" s="176"/>
    </row>
    <row r="508" spans="1:16">
      <c r="A508" s="189"/>
      <c r="B508" s="356"/>
      <c r="C508" s="356"/>
      <c r="D508" s="356"/>
      <c r="E508" s="326"/>
      <c r="F508" s="115"/>
      <c r="G508" s="240"/>
      <c r="H508" s="115"/>
      <c r="I508" s="271"/>
      <c r="J508" s="115"/>
      <c r="K508" s="271"/>
      <c r="L508" s="78"/>
      <c r="M508" s="527"/>
      <c r="N508" s="373"/>
      <c r="O508" s="220"/>
      <c r="P508" s="176"/>
    </row>
    <row r="509" spans="1:16">
      <c r="A509" s="337" t="s">
        <v>713</v>
      </c>
      <c r="B509" s="356"/>
      <c r="C509" s="356"/>
      <c r="D509" s="356"/>
      <c r="E509" s="326"/>
      <c r="F509" s="115"/>
      <c r="G509" s="240"/>
      <c r="H509" s="259"/>
      <c r="I509" s="309"/>
      <c r="J509" s="115"/>
      <c r="K509" s="218"/>
      <c r="L509" s="78"/>
      <c r="M509" s="527"/>
      <c r="N509" s="373"/>
      <c r="O509" s="220"/>
      <c r="P509" s="176"/>
    </row>
    <row r="510" spans="1:16" ht="27" customHeight="1">
      <c r="A510" s="617" t="s">
        <v>796</v>
      </c>
      <c r="B510" s="617"/>
      <c r="C510" s="617"/>
      <c r="D510" s="618"/>
      <c r="E510" s="341"/>
      <c r="F510" s="341" t="s">
        <v>687</v>
      </c>
      <c r="G510" s="341"/>
      <c r="H510" s="341" t="s">
        <v>607</v>
      </c>
      <c r="I510" s="284">
        <v>0</v>
      </c>
      <c r="J510" s="341">
        <v>1</v>
      </c>
      <c r="K510" s="368" t="s">
        <v>30</v>
      </c>
      <c r="L510" s="336" t="s">
        <v>590</v>
      </c>
      <c r="M510" s="267" t="s">
        <v>591</v>
      </c>
      <c r="N510" s="373"/>
      <c r="O510" s="120"/>
      <c r="P510" s="176"/>
    </row>
    <row r="511" spans="1:16" ht="15" customHeight="1">
      <c r="A511" s="189"/>
      <c r="B511" s="356"/>
      <c r="C511" s="356"/>
      <c r="D511" s="356"/>
      <c r="E511" s="326"/>
      <c r="F511" s="115"/>
      <c r="G511" s="240"/>
      <c r="H511" s="259"/>
      <c r="I511" s="309"/>
      <c r="J511" s="115"/>
      <c r="K511" s="271"/>
      <c r="L511" s="78"/>
      <c r="M511" s="527"/>
      <c r="N511" s="373"/>
      <c r="O511" s="220"/>
      <c r="P511" s="176"/>
    </row>
    <row r="512" spans="1:16" ht="18" customHeight="1">
      <c r="A512" s="337" t="s">
        <v>767</v>
      </c>
      <c r="B512" s="356"/>
      <c r="C512" s="356"/>
      <c r="D512" s="356"/>
      <c r="E512" s="326"/>
      <c r="F512" s="65"/>
      <c r="G512" s="242"/>
      <c r="H512" s="261"/>
      <c r="I512" s="308"/>
      <c r="J512" s="261"/>
      <c r="K512" s="283"/>
      <c r="L512" s="78"/>
      <c r="M512" s="527"/>
      <c r="N512" s="373"/>
      <c r="O512" s="220"/>
      <c r="P512" s="176"/>
    </row>
    <row r="513" spans="1:17">
      <c r="A513" s="337" t="s">
        <v>739</v>
      </c>
      <c r="B513" s="356"/>
      <c r="C513" s="356"/>
      <c r="D513" s="356"/>
      <c r="E513" s="326"/>
      <c r="F513" s="115"/>
      <c r="G513" s="240"/>
      <c r="H513" s="115"/>
      <c r="I513" s="309"/>
      <c r="J513" s="115"/>
      <c r="K513" s="218"/>
      <c r="L513" s="78"/>
      <c r="M513" s="527"/>
      <c r="N513" s="373"/>
      <c r="O513" s="220"/>
      <c r="P513" s="176"/>
    </row>
    <row r="514" spans="1:17">
      <c r="A514" s="337" t="s">
        <v>740</v>
      </c>
      <c r="B514" s="356"/>
      <c r="C514" s="356"/>
      <c r="D514" s="356"/>
      <c r="E514" s="326"/>
      <c r="F514" s="65"/>
      <c r="G514" s="242"/>
      <c r="H514" s="261"/>
      <c r="I514" s="308"/>
      <c r="J514" s="261"/>
      <c r="K514" s="283"/>
      <c r="L514" s="78"/>
      <c r="M514" s="527"/>
      <c r="N514" s="373"/>
      <c r="O514" s="220"/>
      <c r="P514" s="176"/>
    </row>
    <row r="515" spans="1:17">
      <c r="A515" s="345" t="s">
        <v>714</v>
      </c>
      <c r="B515" s="356"/>
      <c r="C515" s="356"/>
      <c r="D515" s="356"/>
      <c r="E515" s="341" t="s">
        <v>715</v>
      </c>
      <c r="F515" s="341" t="s">
        <v>362</v>
      </c>
      <c r="G515" s="341"/>
      <c r="H515" s="341" t="s">
        <v>238</v>
      </c>
      <c r="I515" s="284">
        <v>0</v>
      </c>
      <c r="J515" s="341">
        <v>1</v>
      </c>
      <c r="K515" s="368" t="s">
        <v>30</v>
      </c>
      <c r="L515" s="336" t="s">
        <v>590</v>
      </c>
      <c r="M515" s="267" t="s">
        <v>591</v>
      </c>
      <c r="N515" s="373"/>
      <c r="O515" s="120"/>
      <c r="P515" s="176"/>
    </row>
    <row r="516" spans="1:17">
      <c r="A516" s="345" t="s">
        <v>716</v>
      </c>
      <c r="B516" s="356"/>
      <c r="C516" s="356"/>
      <c r="D516" s="356"/>
      <c r="E516" s="341" t="s">
        <v>717</v>
      </c>
      <c r="F516" s="341" t="s">
        <v>362</v>
      </c>
      <c r="G516" s="341"/>
      <c r="H516" s="341" t="s">
        <v>238</v>
      </c>
      <c r="I516" s="284">
        <v>0</v>
      </c>
      <c r="J516" s="341">
        <v>1</v>
      </c>
      <c r="K516" s="368" t="s">
        <v>30</v>
      </c>
      <c r="L516" s="336" t="s">
        <v>590</v>
      </c>
      <c r="M516" s="267" t="s">
        <v>591</v>
      </c>
      <c r="N516" s="373"/>
      <c r="O516" s="120"/>
      <c r="P516" s="176"/>
    </row>
    <row r="517" spans="1:17">
      <c r="A517" s="345" t="s">
        <v>718</v>
      </c>
      <c r="B517" s="356"/>
      <c r="C517" s="356"/>
      <c r="D517" s="356"/>
      <c r="E517" s="341"/>
      <c r="F517" s="341" t="s">
        <v>362</v>
      </c>
      <c r="G517" s="341"/>
      <c r="H517" s="341" t="s">
        <v>238</v>
      </c>
      <c r="I517" s="284">
        <v>0</v>
      </c>
      <c r="J517" s="341">
        <v>1</v>
      </c>
      <c r="K517" s="368" t="s">
        <v>30</v>
      </c>
      <c r="L517" s="336" t="s">
        <v>590</v>
      </c>
      <c r="M517" s="267" t="s">
        <v>591</v>
      </c>
      <c r="N517" s="373"/>
      <c r="O517" s="120"/>
      <c r="P517" s="176"/>
    </row>
    <row r="518" spans="1:17">
      <c r="A518" s="345" t="s">
        <v>719</v>
      </c>
      <c r="B518" s="356"/>
      <c r="C518" s="356"/>
      <c r="D518" s="356"/>
      <c r="E518" s="341" t="s">
        <v>425</v>
      </c>
      <c r="F518" s="341" t="s">
        <v>362</v>
      </c>
      <c r="G518" s="341"/>
      <c r="H518" s="341" t="s">
        <v>238</v>
      </c>
      <c r="I518" s="284">
        <v>0</v>
      </c>
      <c r="J518" s="341">
        <v>1E-3</v>
      </c>
      <c r="K518" s="368" t="s">
        <v>30</v>
      </c>
      <c r="L518" s="336" t="s">
        <v>590</v>
      </c>
      <c r="M518" s="267" t="s">
        <v>591</v>
      </c>
      <c r="N518" s="373"/>
      <c r="O518" s="120"/>
    </row>
    <row r="519" spans="1:17">
      <c r="A519" s="345" t="s">
        <v>720</v>
      </c>
      <c r="B519" s="356"/>
      <c r="C519" s="356"/>
      <c r="D519" s="356"/>
      <c r="E519" s="341" t="s">
        <v>721</v>
      </c>
      <c r="F519" s="341" t="s">
        <v>362</v>
      </c>
      <c r="G519" s="341"/>
      <c r="H519" s="341" t="s">
        <v>238</v>
      </c>
      <c r="I519" s="284">
        <v>0</v>
      </c>
      <c r="J519" s="341">
        <v>1E-3</v>
      </c>
      <c r="K519" s="368" t="s">
        <v>30</v>
      </c>
      <c r="L519" s="336" t="s">
        <v>590</v>
      </c>
      <c r="M519" s="267" t="s">
        <v>591</v>
      </c>
      <c r="N519" s="373"/>
      <c r="O519" s="120"/>
    </row>
    <row r="520" spans="1:17">
      <c r="A520" s="345" t="s">
        <v>722</v>
      </c>
      <c r="B520" s="356"/>
      <c r="C520" s="356"/>
      <c r="D520" s="356"/>
      <c r="E520" s="341" t="s">
        <v>425</v>
      </c>
      <c r="F520" s="341" t="s">
        <v>362</v>
      </c>
      <c r="G520" s="341"/>
      <c r="H520" s="341" t="s">
        <v>238</v>
      </c>
      <c r="I520" s="284">
        <v>0</v>
      </c>
      <c r="J520" s="341">
        <v>1E-3</v>
      </c>
      <c r="K520" s="368" t="s">
        <v>30</v>
      </c>
      <c r="L520" s="336" t="s">
        <v>590</v>
      </c>
      <c r="M520" s="267" t="s">
        <v>591</v>
      </c>
      <c r="N520" s="373"/>
      <c r="O520" s="120"/>
    </row>
    <row r="521" spans="1:17">
      <c r="A521" s="345" t="s">
        <v>723</v>
      </c>
      <c r="B521" s="356"/>
      <c r="C521" s="356"/>
      <c r="D521" s="356"/>
      <c r="E521" s="341" t="s">
        <v>425</v>
      </c>
      <c r="F521" s="341" t="s">
        <v>362</v>
      </c>
      <c r="G521" s="341"/>
      <c r="H521" s="341" t="s">
        <v>238</v>
      </c>
      <c r="I521" s="284">
        <v>0</v>
      </c>
      <c r="J521" s="341">
        <v>1E-3</v>
      </c>
      <c r="K521" s="368" t="s">
        <v>30</v>
      </c>
      <c r="L521" s="336" t="s">
        <v>590</v>
      </c>
      <c r="M521" s="267" t="s">
        <v>591</v>
      </c>
      <c r="N521" s="373"/>
      <c r="O521" s="120"/>
    </row>
    <row r="522" spans="1:17">
      <c r="A522" s="189"/>
      <c r="B522" s="356"/>
      <c r="C522" s="356"/>
      <c r="D522" s="356"/>
      <c r="E522" s="326"/>
      <c r="F522" s="65"/>
      <c r="G522" s="242"/>
      <c r="H522" s="261"/>
      <c r="I522" s="308"/>
      <c r="J522" s="262"/>
      <c r="K522" s="283"/>
      <c r="L522" s="78"/>
      <c r="M522" s="527"/>
      <c r="N522" s="373"/>
      <c r="O522" s="220"/>
    </row>
    <row r="523" spans="1:17" s="179" customFormat="1">
      <c r="A523" s="337" t="s">
        <v>851</v>
      </c>
      <c r="B523" s="180"/>
      <c r="C523" s="180"/>
      <c r="D523" s="180"/>
      <c r="E523" s="185"/>
      <c r="F523" s="185"/>
      <c r="G523" s="263"/>
      <c r="H523" s="185"/>
      <c r="I523" s="317" t="s">
        <v>648</v>
      </c>
      <c r="J523" s="185"/>
      <c r="K523" s="291"/>
      <c r="L523" s="433"/>
      <c r="M523" s="529"/>
      <c r="N523" s="391"/>
      <c r="O523" s="401"/>
      <c r="P523" s="378"/>
      <c r="Q523" s="392"/>
    </row>
    <row r="524" spans="1:17">
      <c r="A524" s="345" t="s">
        <v>853</v>
      </c>
      <c r="B524" s="356"/>
      <c r="C524" s="356"/>
      <c r="D524" s="356"/>
      <c r="E524" s="341" t="s">
        <v>724</v>
      </c>
      <c r="F524" s="341" t="s">
        <v>725</v>
      </c>
      <c r="G524" s="341">
        <v>1</v>
      </c>
      <c r="H524" s="341" t="s">
        <v>120</v>
      </c>
      <c r="I524" s="284">
        <v>0</v>
      </c>
      <c r="J524" s="341" t="s">
        <v>286</v>
      </c>
      <c r="K524" s="368" t="s">
        <v>30</v>
      </c>
      <c r="L524" s="336" t="s">
        <v>590</v>
      </c>
      <c r="M524" s="267" t="s">
        <v>591</v>
      </c>
      <c r="N524" s="373"/>
      <c r="O524" s="120"/>
    </row>
    <row r="525" spans="1:17">
      <c r="A525" s="345" t="s">
        <v>652</v>
      </c>
      <c r="B525" s="356"/>
      <c r="C525" s="356"/>
      <c r="D525" s="356"/>
      <c r="E525" s="341" t="s">
        <v>724</v>
      </c>
      <c r="F525" s="341" t="s">
        <v>725</v>
      </c>
      <c r="G525" s="341">
        <v>1</v>
      </c>
      <c r="H525" s="341" t="s">
        <v>120</v>
      </c>
      <c r="I525" s="284">
        <v>0</v>
      </c>
      <c r="J525" s="341" t="s">
        <v>286</v>
      </c>
      <c r="K525" s="368">
        <v>1</v>
      </c>
      <c r="L525" s="344"/>
      <c r="M525" s="267">
        <f>K525*L525</f>
        <v>0</v>
      </c>
      <c r="N525" s="373"/>
      <c r="O525" s="120"/>
    </row>
    <row r="526" spans="1:17">
      <c r="A526" s="345" t="s">
        <v>726</v>
      </c>
      <c r="B526" s="356"/>
      <c r="C526" s="356"/>
      <c r="D526" s="356"/>
      <c r="E526" s="326"/>
      <c r="F526" s="264"/>
      <c r="G526" s="241"/>
      <c r="H526" s="247"/>
      <c r="I526" s="218"/>
      <c r="J526" s="117"/>
      <c r="K526" s="218"/>
      <c r="L526" s="78"/>
      <c r="M526" s="267"/>
      <c r="N526" s="373"/>
      <c r="O526" s="220"/>
    </row>
    <row r="527" spans="1:17">
      <c r="A527" s="345" t="s">
        <v>654</v>
      </c>
      <c r="B527" s="356"/>
      <c r="C527" s="356"/>
      <c r="D527" s="356"/>
      <c r="E527" s="341" t="s">
        <v>655</v>
      </c>
      <c r="F527" s="341" t="s">
        <v>725</v>
      </c>
      <c r="G527" s="341">
        <v>1</v>
      </c>
      <c r="H527" s="341" t="s">
        <v>120</v>
      </c>
      <c r="I527" s="284">
        <v>0</v>
      </c>
      <c r="J527" s="341" t="s">
        <v>286</v>
      </c>
      <c r="K527" s="368">
        <v>1</v>
      </c>
      <c r="L527" s="344"/>
      <c r="M527" s="267">
        <f>K527*L527</f>
        <v>0</v>
      </c>
      <c r="N527" s="373"/>
      <c r="O527" s="120"/>
    </row>
    <row r="528" spans="1:17">
      <c r="A528" s="345" t="s">
        <v>656</v>
      </c>
      <c r="B528" s="356"/>
      <c r="C528" s="356"/>
      <c r="D528" s="356"/>
      <c r="E528" s="341" t="s">
        <v>657</v>
      </c>
      <c r="F528" s="341" t="s">
        <v>725</v>
      </c>
      <c r="G528" s="341">
        <v>1</v>
      </c>
      <c r="H528" s="341" t="s">
        <v>120</v>
      </c>
      <c r="I528" s="284">
        <v>0</v>
      </c>
      <c r="J528" s="341" t="s">
        <v>286</v>
      </c>
      <c r="K528" s="368">
        <v>1</v>
      </c>
      <c r="L528" s="344"/>
      <c r="M528" s="267">
        <f t="shared" ref="M528:M530" si="38">K528*L528</f>
        <v>0</v>
      </c>
      <c r="N528" s="373"/>
      <c r="O528" s="120"/>
    </row>
    <row r="529" spans="1:16">
      <c r="A529" s="345" t="s">
        <v>658</v>
      </c>
      <c r="B529" s="356"/>
      <c r="C529" s="356"/>
      <c r="D529" s="356"/>
      <c r="E529" s="341" t="s">
        <v>657</v>
      </c>
      <c r="F529" s="341" t="s">
        <v>725</v>
      </c>
      <c r="G529" s="341">
        <v>1</v>
      </c>
      <c r="H529" s="341" t="s">
        <v>120</v>
      </c>
      <c r="I529" s="284">
        <v>0</v>
      </c>
      <c r="J529" s="341" t="s">
        <v>286</v>
      </c>
      <c r="K529" s="368">
        <v>1</v>
      </c>
      <c r="L529" s="344"/>
      <c r="M529" s="267">
        <f t="shared" si="38"/>
        <v>0</v>
      </c>
      <c r="N529" s="373"/>
      <c r="O529" s="120"/>
    </row>
    <row r="530" spans="1:16">
      <c r="A530" s="345" t="s">
        <v>659</v>
      </c>
      <c r="B530" s="356"/>
      <c r="C530" s="356"/>
      <c r="D530" s="356"/>
      <c r="E530" s="341" t="s">
        <v>660</v>
      </c>
      <c r="F530" s="341" t="s">
        <v>725</v>
      </c>
      <c r="G530" s="341">
        <v>1</v>
      </c>
      <c r="H530" s="341" t="s">
        <v>120</v>
      </c>
      <c r="I530" s="284">
        <v>0</v>
      </c>
      <c r="J530" s="341" t="s">
        <v>286</v>
      </c>
      <c r="K530" s="368">
        <v>1</v>
      </c>
      <c r="L530" s="344"/>
      <c r="M530" s="267">
        <f t="shared" si="38"/>
        <v>0</v>
      </c>
      <c r="N530" s="373"/>
      <c r="O530" s="120"/>
    </row>
    <row r="531" spans="1:16">
      <c r="A531" s="187"/>
      <c r="B531" s="356"/>
      <c r="C531" s="356"/>
      <c r="D531" s="356"/>
      <c r="E531" s="339" t="s">
        <v>661</v>
      </c>
      <c r="F531" s="65"/>
      <c r="G531" s="242"/>
      <c r="H531" s="261"/>
      <c r="I531" s="308"/>
      <c r="J531" s="261"/>
      <c r="K531" s="283"/>
      <c r="L531" s="78"/>
      <c r="M531" s="527"/>
      <c r="N531" s="373"/>
      <c r="O531" s="220"/>
    </row>
    <row r="532" spans="1:16">
      <c r="A532" s="187"/>
      <c r="B532" s="356"/>
      <c r="C532" s="356"/>
      <c r="D532" s="356"/>
      <c r="E532" s="322" t="s">
        <v>727</v>
      </c>
      <c r="F532" s="65"/>
      <c r="G532" s="242"/>
      <c r="H532" s="261"/>
      <c r="I532" s="308"/>
      <c r="J532" s="261"/>
      <c r="K532" s="283"/>
      <c r="L532" s="78"/>
      <c r="M532" s="527"/>
      <c r="N532" s="373"/>
      <c r="O532" s="220"/>
    </row>
    <row r="533" spans="1:16">
      <c r="A533" s="187"/>
      <c r="B533" s="356"/>
      <c r="C533" s="356"/>
      <c r="D533" s="356"/>
      <c r="E533" s="322"/>
      <c r="F533" s="65"/>
      <c r="G533" s="242"/>
      <c r="H533" s="261"/>
      <c r="I533" s="308"/>
      <c r="J533" s="261"/>
      <c r="K533" s="283"/>
      <c r="L533" s="78"/>
      <c r="M533" s="527"/>
      <c r="N533" s="373"/>
      <c r="O533" s="220"/>
    </row>
    <row r="534" spans="1:16">
      <c r="A534" s="337" t="s">
        <v>741</v>
      </c>
      <c r="B534" s="356"/>
      <c r="C534" s="356"/>
      <c r="D534" s="356"/>
      <c r="E534" s="326"/>
      <c r="F534" s="322"/>
      <c r="G534" s="242"/>
      <c r="H534" s="324"/>
      <c r="I534" s="308"/>
      <c r="J534" s="324"/>
      <c r="K534" s="283"/>
      <c r="L534" s="78"/>
      <c r="M534" s="527"/>
      <c r="N534" s="373"/>
      <c r="O534" s="220"/>
      <c r="P534" s="176"/>
    </row>
    <row r="535" spans="1:16">
      <c r="A535" s="345" t="s">
        <v>728</v>
      </c>
      <c r="B535" s="356"/>
      <c r="C535" s="356"/>
      <c r="D535" s="356"/>
      <c r="E535" s="341" t="s">
        <v>729</v>
      </c>
      <c r="F535" s="341" t="s">
        <v>730</v>
      </c>
      <c r="G535" s="341"/>
      <c r="H535" s="341" t="s">
        <v>607</v>
      </c>
      <c r="I535" s="284">
        <v>0</v>
      </c>
      <c r="J535" s="341" t="s">
        <v>305</v>
      </c>
      <c r="K535" s="368" t="s">
        <v>30</v>
      </c>
      <c r="L535" s="336" t="s">
        <v>590</v>
      </c>
      <c r="M535" s="267" t="s">
        <v>591</v>
      </c>
      <c r="N535" s="373"/>
      <c r="O535" s="120"/>
      <c r="P535" s="176"/>
    </row>
    <row r="536" spans="1:16">
      <c r="A536" s="345" t="s">
        <v>731</v>
      </c>
      <c r="B536" s="356"/>
      <c r="C536" s="356"/>
      <c r="D536" s="356"/>
      <c r="E536" s="341" t="s">
        <v>729</v>
      </c>
      <c r="F536" s="341" t="s">
        <v>730</v>
      </c>
      <c r="G536" s="341"/>
      <c r="H536" s="341" t="s">
        <v>607</v>
      </c>
      <c r="I536" s="284">
        <v>0</v>
      </c>
      <c r="J536" s="341" t="s">
        <v>732</v>
      </c>
      <c r="K536" s="368" t="s">
        <v>30</v>
      </c>
      <c r="L536" s="336" t="s">
        <v>590</v>
      </c>
      <c r="M536" s="267" t="s">
        <v>591</v>
      </c>
      <c r="N536" s="373"/>
      <c r="O536" s="120"/>
      <c r="P536" s="176"/>
    </row>
    <row r="537" spans="1:16">
      <c r="A537" s="345" t="s">
        <v>733</v>
      </c>
      <c r="B537" s="356"/>
      <c r="C537" s="356"/>
      <c r="D537" s="356"/>
      <c r="E537" s="341" t="s">
        <v>729</v>
      </c>
      <c r="F537" s="341" t="s">
        <v>730</v>
      </c>
      <c r="G537" s="341"/>
      <c r="H537" s="341" t="s">
        <v>734</v>
      </c>
      <c r="I537" s="284">
        <v>0</v>
      </c>
      <c r="J537" s="341" t="s">
        <v>735</v>
      </c>
      <c r="K537" s="368" t="s">
        <v>30</v>
      </c>
      <c r="L537" s="336" t="s">
        <v>590</v>
      </c>
      <c r="M537" s="267" t="s">
        <v>591</v>
      </c>
      <c r="N537" s="373"/>
      <c r="O537" s="120"/>
      <c r="P537" s="176"/>
    </row>
    <row r="538" spans="1:16">
      <c r="A538" s="181"/>
      <c r="B538" s="356"/>
      <c r="C538" s="356"/>
      <c r="D538" s="356"/>
      <c r="E538" s="44" t="s">
        <v>736</v>
      </c>
      <c r="G538" s="241"/>
      <c r="H538" s="323"/>
      <c r="I538" s="218"/>
      <c r="J538" s="117"/>
      <c r="K538" s="218"/>
      <c r="L538" s="78"/>
      <c r="M538" s="527"/>
      <c r="N538" s="373"/>
      <c r="O538" s="220"/>
      <c r="P538" s="176"/>
    </row>
    <row r="539" spans="1:16">
      <c r="A539" s="187"/>
      <c r="B539" s="356"/>
      <c r="C539" s="356"/>
      <c r="D539" s="356"/>
      <c r="E539" s="44" t="s">
        <v>737</v>
      </c>
      <c r="G539" s="241"/>
      <c r="H539" s="323"/>
      <c r="I539" s="316"/>
      <c r="J539" s="323"/>
      <c r="K539" s="218"/>
      <c r="L539" s="220"/>
      <c r="M539" s="530"/>
      <c r="N539" s="373"/>
      <c r="O539" s="118"/>
      <c r="P539" s="176"/>
    </row>
    <row r="540" spans="1:16">
      <c r="A540" s="187"/>
      <c r="B540" s="356"/>
      <c r="C540" s="356"/>
      <c r="D540" s="356"/>
      <c r="E540" s="44" t="s">
        <v>738</v>
      </c>
      <c r="G540" s="241"/>
      <c r="H540" s="323"/>
      <c r="I540" s="316"/>
      <c r="J540" s="323"/>
      <c r="K540" s="218"/>
      <c r="L540" s="220"/>
      <c r="M540" s="530"/>
      <c r="N540" s="373"/>
      <c r="O540" s="220"/>
      <c r="P540" s="176"/>
    </row>
    <row r="541" spans="1:16" ht="15.75" thickBot="1">
      <c r="A541" s="181"/>
      <c r="B541" s="356"/>
      <c r="C541" s="356"/>
      <c r="D541" s="356"/>
      <c r="E541" s="326"/>
      <c r="F541" s="11"/>
      <c r="G541" s="265"/>
      <c r="H541" s="266"/>
      <c r="I541" s="318"/>
      <c r="J541" s="219"/>
      <c r="K541" s="292" t="s">
        <v>756</v>
      </c>
      <c r="L541" s="549">
        <f>SUM(M432:M537)</f>
        <v>0</v>
      </c>
      <c r="M541" s="549"/>
      <c r="O541" s="378"/>
      <c r="P541" s="176"/>
    </row>
    <row r="542" spans="1:16">
      <c r="A542" s="356"/>
      <c r="B542" s="356"/>
      <c r="C542" s="356"/>
      <c r="D542" s="356"/>
      <c r="E542" s="326"/>
      <c r="F542" s="339"/>
      <c r="G542" s="209"/>
      <c r="H542" s="323"/>
      <c r="I542" s="218"/>
      <c r="J542" s="33"/>
      <c r="K542" s="271"/>
      <c r="L542" s="113"/>
      <c r="M542" s="513"/>
      <c r="N542" s="373"/>
      <c r="O542" s="122"/>
      <c r="P542" s="176"/>
    </row>
    <row r="543" spans="1:16">
      <c r="A543" s="345"/>
      <c r="B543" s="345"/>
      <c r="C543" s="345"/>
      <c r="D543" s="345"/>
      <c r="E543" s="326"/>
      <c r="F543" s="339"/>
      <c r="G543" s="209"/>
      <c r="H543" s="323"/>
      <c r="I543" s="218"/>
      <c r="J543" s="33"/>
      <c r="K543" s="275"/>
      <c r="L543" s="123"/>
      <c r="M543" s="515"/>
      <c r="N543" s="373"/>
      <c r="O543" s="123"/>
      <c r="P543" s="176"/>
    </row>
    <row r="544" spans="1:16">
      <c r="A544" s="337" t="s">
        <v>742</v>
      </c>
      <c r="B544" s="345"/>
      <c r="C544" s="345"/>
      <c r="D544" s="345"/>
      <c r="E544" s="326"/>
      <c r="F544" s="339"/>
      <c r="G544" s="209"/>
      <c r="H544" s="323"/>
      <c r="I544" s="218"/>
      <c r="J544" s="33"/>
      <c r="K544" s="275"/>
      <c r="L544" s="123"/>
      <c r="M544" s="515"/>
      <c r="N544" s="373"/>
      <c r="O544" s="123"/>
      <c r="P544" s="176"/>
    </row>
    <row r="545" spans="1:17">
      <c r="A545" s="337" t="s">
        <v>743</v>
      </c>
      <c r="B545" s="345"/>
      <c r="C545" s="345"/>
      <c r="D545" s="345"/>
      <c r="E545" s="326"/>
      <c r="F545" s="339"/>
      <c r="G545" s="209"/>
      <c r="H545" s="323"/>
      <c r="I545" s="218"/>
      <c r="J545" s="33"/>
      <c r="K545" s="275"/>
      <c r="L545" s="123"/>
      <c r="M545" s="515"/>
      <c r="N545" s="373"/>
      <c r="O545" s="123"/>
      <c r="P545" s="176"/>
    </row>
    <row r="546" spans="1:17">
      <c r="A546" s="337" t="s">
        <v>768</v>
      </c>
      <c r="B546" s="345"/>
      <c r="C546" s="345"/>
      <c r="D546" s="345"/>
      <c r="E546" s="326"/>
      <c r="F546" s="339"/>
      <c r="G546" s="209"/>
      <c r="H546" s="323"/>
      <c r="I546" s="218"/>
      <c r="J546" s="33"/>
      <c r="K546" s="275"/>
      <c r="L546" s="123"/>
      <c r="M546" s="515"/>
      <c r="N546" s="373"/>
      <c r="O546" s="123"/>
      <c r="P546" s="176"/>
    </row>
    <row r="547" spans="1:17">
      <c r="A547" s="345" t="s">
        <v>311</v>
      </c>
      <c r="B547" s="345"/>
      <c r="C547" s="345"/>
      <c r="D547" s="345"/>
      <c r="E547" s="326"/>
      <c r="F547" s="339"/>
      <c r="G547" s="209"/>
      <c r="H547" s="323"/>
      <c r="I547" s="218"/>
      <c r="J547" s="33"/>
      <c r="K547" s="275"/>
      <c r="L547" s="123"/>
      <c r="M547" s="515"/>
      <c r="N547" s="373"/>
      <c r="O547" s="123"/>
      <c r="P547" s="176"/>
    </row>
    <row r="548" spans="1:17">
      <c r="A548" s="345" t="s">
        <v>312</v>
      </c>
      <c r="B548" s="345"/>
      <c r="C548" s="345"/>
      <c r="D548" s="345"/>
      <c r="E548" s="340" t="s">
        <v>313</v>
      </c>
      <c r="F548" s="327" t="s">
        <v>145</v>
      </c>
      <c r="G548" s="349">
        <v>45</v>
      </c>
      <c r="H548" s="564" t="s">
        <v>238</v>
      </c>
      <c r="I548" s="565"/>
      <c r="J548" s="63" t="s">
        <v>314</v>
      </c>
      <c r="K548" s="274">
        <v>1</v>
      </c>
      <c r="L548" s="333"/>
      <c r="M548" s="267">
        <f>K548*L548</f>
        <v>0</v>
      </c>
      <c r="N548" s="373"/>
      <c r="O548" s="371"/>
      <c r="P548" s="176"/>
      <c r="Q548" s="376"/>
    </row>
    <row r="549" spans="1:17">
      <c r="A549" s="345" t="s">
        <v>315</v>
      </c>
      <c r="B549" s="345"/>
      <c r="C549" s="345"/>
      <c r="D549" s="345"/>
      <c r="E549" s="340"/>
      <c r="F549" s="56" t="s">
        <v>145</v>
      </c>
      <c r="G549" s="347">
        <v>45</v>
      </c>
      <c r="H549" s="564" t="s">
        <v>238</v>
      </c>
      <c r="I549" s="619"/>
      <c r="J549" s="64" t="s">
        <v>314</v>
      </c>
      <c r="K549" s="274">
        <v>1</v>
      </c>
      <c r="L549" s="334"/>
      <c r="M549" s="267">
        <f>K549*L549</f>
        <v>0</v>
      </c>
      <c r="N549" s="373"/>
      <c r="O549" s="371"/>
      <c r="P549" s="176"/>
      <c r="Q549" s="376"/>
    </row>
    <row r="550" spans="1:17">
      <c r="A550" s="345" t="s">
        <v>316</v>
      </c>
      <c r="B550" s="345"/>
      <c r="C550" s="345"/>
      <c r="D550" s="345"/>
      <c r="E550" s="326"/>
      <c r="F550" s="55"/>
      <c r="G550" s="211"/>
      <c r="H550" s="55"/>
      <c r="I550" s="285"/>
      <c r="J550" s="55"/>
      <c r="K550" s="279"/>
      <c r="L550" s="335"/>
      <c r="M550" s="531"/>
      <c r="N550" s="373"/>
      <c r="O550" s="122"/>
      <c r="P550" s="176"/>
    </row>
    <row r="551" spans="1:17">
      <c r="A551" s="345" t="s">
        <v>317</v>
      </c>
      <c r="B551" s="345"/>
      <c r="C551" s="345"/>
      <c r="D551" s="345"/>
      <c r="E551" s="340" t="s">
        <v>313</v>
      </c>
      <c r="F551" s="134" t="s">
        <v>145</v>
      </c>
      <c r="G551" s="347">
        <v>45</v>
      </c>
      <c r="H551" s="564" t="s">
        <v>238</v>
      </c>
      <c r="I551" s="619"/>
      <c r="J551" s="342" t="s">
        <v>314</v>
      </c>
      <c r="K551" s="368">
        <v>1</v>
      </c>
      <c r="L551" s="334"/>
      <c r="M551" s="267">
        <f>K551*L551</f>
        <v>0</v>
      </c>
      <c r="N551" s="373"/>
      <c r="O551" s="120"/>
      <c r="P551" s="176"/>
      <c r="Q551" s="376"/>
    </row>
    <row r="552" spans="1:17">
      <c r="A552" s="345" t="s">
        <v>318</v>
      </c>
      <c r="B552" s="345"/>
      <c r="C552" s="345"/>
      <c r="D552" s="345"/>
      <c r="E552" s="340"/>
      <c r="F552" s="134" t="s">
        <v>319</v>
      </c>
      <c r="G552" s="347" t="s">
        <v>852</v>
      </c>
      <c r="H552" s="564" t="s">
        <v>238</v>
      </c>
      <c r="I552" s="619"/>
      <c r="J552" s="342" t="s">
        <v>320</v>
      </c>
      <c r="K552" s="368" t="s">
        <v>30</v>
      </c>
      <c r="L552" s="336" t="s">
        <v>590</v>
      </c>
      <c r="M552" s="267" t="s">
        <v>591</v>
      </c>
      <c r="N552" s="373"/>
      <c r="O552" s="120"/>
      <c r="P552" s="176"/>
    </row>
    <row r="553" spans="1:17">
      <c r="A553" s="345" t="s">
        <v>321</v>
      </c>
      <c r="B553" s="345"/>
      <c r="C553" s="345"/>
      <c r="D553" s="345"/>
      <c r="E553" s="326"/>
      <c r="F553" s="11"/>
      <c r="G553" s="348"/>
      <c r="H553" s="11"/>
      <c r="I553" s="218"/>
      <c r="J553" s="11"/>
      <c r="K553" s="276"/>
      <c r="L553" s="122"/>
      <c r="M553" s="517"/>
      <c r="N553" s="373"/>
      <c r="O553" s="122"/>
      <c r="P553" s="176"/>
    </row>
    <row r="554" spans="1:17">
      <c r="A554" s="345"/>
      <c r="B554" s="345"/>
      <c r="C554" s="345"/>
      <c r="D554" s="345"/>
      <c r="E554" s="326"/>
      <c r="F554" s="345"/>
      <c r="G554" s="353"/>
      <c r="H554" s="345"/>
      <c r="I554" s="283"/>
      <c r="J554" s="345"/>
      <c r="K554" s="271"/>
      <c r="L554" s="113"/>
      <c r="M554" s="532"/>
      <c r="N554" s="373"/>
      <c r="O554" s="122"/>
      <c r="P554" s="176"/>
    </row>
    <row r="555" spans="1:17">
      <c r="A555" s="337" t="s">
        <v>744</v>
      </c>
      <c r="B555" s="345"/>
      <c r="C555" s="345"/>
      <c r="D555" s="345"/>
      <c r="E555" s="326"/>
      <c r="F555" s="345"/>
      <c r="G555" s="353"/>
      <c r="H555" s="345"/>
      <c r="I555" s="283"/>
      <c r="J555" s="345"/>
      <c r="K555" s="271"/>
      <c r="L555" s="113"/>
      <c r="M555" s="532"/>
      <c r="N555" s="373"/>
      <c r="O555" s="122"/>
      <c r="P555" s="176"/>
    </row>
    <row r="556" spans="1:17">
      <c r="A556" s="345" t="s">
        <v>322</v>
      </c>
      <c r="B556" s="345"/>
      <c r="C556" s="345"/>
      <c r="D556" s="345"/>
      <c r="E556" s="340" t="s">
        <v>323</v>
      </c>
      <c r="F556" s="327" t="s">
        <v>324</v>
      </c>
      <c r="G556" s="355"/>
      <c r="H556" s="327">
        <v>150</v>
      </c>
      <c r="I556" s="284">
        <v>0</v>
      </c>
      <c r="J556" s="327">
        <v>450</v>
      </c>
      <c r="K556" s="368" t="s">
        <v>30</v>
      </c>
      <c r="L556" s="336" t="s">
        <v>590</v>
      </c>
      <c r="M556" s="267" t="s">
        <v>591</v>
      </c>
      <c r="N556" s="373"/>
      <c r="O556" s="120"/>
      <c r="P556" s="176"/>
    </row>
    <row r="557" spans="1:17">
      <c r="A557" s="345"/>
      <c r="B557" s="345"/>
      <c r="C557" s="345"/>
      <c r="D557" s="345"/>
      <c r="E557" s="326"/>
      <c r="F557" s="55" t="s">
        <v>325</v>
      </c>
      <c r="G557" s="211"/>
      <c r="H557" s="55"/>
      <c r="I557" s="285"/>
      <c r="J557" s="55"/>
      <c r="K557" s="279"/>
      <c r="L557" s="335"/>
      <c r="M557" s="531"/>
      <c r="N557" s="373"/>
      <c r="O557" s="122"/>
      <c r="P557" s="176"/>
    </row>
    <row r="558" spans="1:17">
      <c r="A558" s="345"/>
      <c r="B558" s="345"/>
      <c r="C558" s="345"/>
      <c r="D558" s="345"/>
      <c r="E558" s="326"/>
      <c r="F558" s="345" t="s">
        <v>326</v>
      </c>
      <c r="G558" s="353"/>
      <c r="H558" s="345"/>
      <c r="I558" s="283"/>
      <c r="J558" s="345"/>
      <c r="K558" s="271"/>
      <c r="L558" s="113"/>
      <c r="M558" s="532"/>
      <c r="N558" s="373"/>
      <c r="O558" s="122"/>
      <c r="P558" s="176"/>
    </row>
    <row r="559" spans="1:17">
      <c r="A559" s="345"/>
      <c r="B559" s="345"/>
      <c r="C559" s="345"/>
      <c r="D559" s="345"/>
      <c r="E559" s="326"/>
      <c r="F559" s="11"/>
      <c r="G559" s="348"/>
      <c r="H559" s="11"/>
      <c r="I559" s="218"/>
      <c r="J559" s="11"/>
      <c r="K559" s="275"/>
      <c r="L559" s="122"/>
      <c r="M559" s="533"/>
      <c r="N559" s="373"/>
      <c r="O559" s="122"/>
      <c r="P559" s="176"/>
    </row>
    <row r="560" spans="1:17">
      <c r="A560" s="337" t="s">
        <v>745</v>
      </c>
      <c r="B560" s="345"/>
      <c r="C560" s="345"/>
      <c r="D560" s="345"/>
      <c r="E560" s="326"/>
      <c r="F560" s="11"/>
      <c r="G560" s="348"/>
      <c r="H560" s="11"/>
      <c r="I560" s="218"/>
      <c r="J560" s="11"/>
      <c r="K560" s="275"/>
      <c r="L560" s="122"/>
      <c r="M560" s="533"/>
      <c r="N560" s="373"/>
      <c r="O560" s="122"/>
      <c r="P560" s="176"/>
    </row>
    <row r="561" spans="1:17">
      <c r="A561" s="345"/>
      <c r="B561" s="345"/>
      <c r="C561" s="345"/>
      <c r="D561" s="345"/>
      <c r="E561" s="326"/>
      <c r="F561" s="345"/>
      <c r="G561" s="353"/>
      <c r="H561" s="345"/>
      <c r="I561" s="283"/>
      <c r="J561" s="345"/>
      <c r="K561" s="271"/>
      <c r="L561" s="113"/>
      <c r="M561" s="532"/>
      <c r="N561" s="373"/>
      <c r="O561" s="122"/>
      <c r="P561" s="176"/>
    </row>
    <row r="562" spans="1:17">
      <c r="A562" s="345" t="s">
        <v>327</v>
      </c>
      <c r="B562" s="345"/>
      <c r="C562" s="345"/>
      <c r="D562" s="345"/>
      <c r="E562" s="340" t="s">
        <v>328</v>
      </c>
      <c r="F562" s="134" t="s">
        <v>145</v>
      </c>
      <c r="G562" s="347">
        <v>5</v>
      </c>
      <c r="H562" s="564" t="s">
        <v>238</v>
      </c>
      <c r="I562" s="619"/>
      <c r="J562" s="134">
        <v>40</v>
      </c>
      <c r="K562" s="368" t="s">
        <v>30</v>
      </c>
      <c r="L562" s="336" t="s">
        <v>590</v>
      </c>
      <c r="M562" s="267" t="s">
        <v>591</v>
      </c>
      <c r="N562" s="373"/>
      <c r="O562" s="120"/>
      <c r="P562" s="176"/>
      <c r="Q562" s="376"/>
    </row>
    <row r="563" spans="1:17">
      <c r="A563" s="345" t="s">
        <v>329</v>
      </c>
      <c r="B563" s="345"/>
      <c r="C563" s="345"/>
      <c r="D563" s="345"/>
      <c r="E563" s="340"/>
      <c r="F563" s="134" t="s">
        <v>145</v>
      </c>
      <c r="G563" s="347">
        <v>5</v>
      </c>
      <c r="H563" s="564" t="s">
        <v>238</v>
      </c>
      <c r="I563" s="619"/>
      <c r="J563" s="134">
        <v>40</v>
      </c>
      <c r="K563" s="368" t="s">
        <v>30</v>
      </c>
      <c r="L563" s="336" t="s">
        <v>590</v>
      </c>
      <c r="M563" s="267" t="s">
        <v>591</v>
      </c>
      <c r="N563" s="373"/>
      <c r="O563" s="120"/>
      <c r="P563" s="176"/>
      <c r="Q563" s="376"/>
    </row>
    <row r="564" spans="1:17">
      <c r="A564" s="345" t="s">
        <v>316</v>
      </c>
      <c r="B564" s="345"/>
      <c r="C564" s="345"/>
      <c r="D564" s="345"/>
      <c r="E564" s="326"/>
      <c r="F564" s="11"/>
      <c r="G564" s="348"/>
      <c r="H564" s="639"/>
      <c r="I564" s="639"/>
      <c r="J564" s="323"/>
      <c r="K564" s="293"/>
      <c r="L564" s="335"/>
      <c r="M564" s="534"/>
      <c r="N564" s="373"/>
      <c r="O564" s="122"/>
      <c r="P564" s="176"/>
    </row>
    <row r="565" spans="1:17">
      <c r="A565" s="65" t="s">
        <v>317</v>
      </c>
      <c r="B565" s="345"/>
      <c r="C565" s="345"/>
      <c r="D565" s="345"/>
      <c r="E565" s="340" t="s">
        <v>330</v>
      </c>
      <c r="F565" s="134" t="s">
        <v>145</v>
      </c>
      <c r="G565" s="347">
        <v>5</v>
      </c>
      <c r="H565" s="564" t="s">
        <v>238</v>
      </c>
      <c r="I565" s="619"/>
      <c r="J565" s="134">
        <v>40</v>
      </c>
      <c r="K565" s="368" t="s">
        <v>30</v>
      </c>
      <c r="L565" s="336" t="s">
        <v>590</v>
      </c>
      <c r="M565" s="267" t="s">
        <v>591</v>
      </c>
      <c r="N565" s="373"/>
      <c r="O565" s="120"/>
      <c r="P565" s="176"/>
      <c r="Q565" s="376"/>
    </row>
    <row r="566" spans="1:17">
      <c r="A566" s="337"/>
      <c r="B566" s="345"/>
      <c r="C566" s="345"/>
      <c r="D566" s="345"/>
      <c r="E566" s="326"/>
      <c r="F566" s="11"/>
      <c r="G566" s="348"/>
      <c r="H566" s="11"/>
      <c r="I566" s="218"/>
      <c r="J566" s="11"/>
      <c r="K566" s="275"/>
      <c r="L566" s="122"/>
      <c r="M566" s="533"/>
      <c r="N566" s="373"/>
      <c r="O566" s="122"/>
    </row>
    <row r="567" spans="1:17" ht="15.75" thickBot="1">
      <c r="A567" s="345"/>
      <c r="B567" s="345"/>
      <c r="C567" s="345"/>
      <c r="D567" s="345"/>
      <c r="E567" s="326"/>
      <c r="F567" s="11"/>
      <c r="G567" s="212"/>
      <c r="H567" s="42"/>
      <c r="I567" s="302"/>
      <c r="J567" s="42" t="str">
        <f>A544</f>
        <v xml:space="preserve">8   JEKLA ZA ARMIRANJE, PREDNAPENJANJE IN KONSTRUKCIJE </v>
      </c>
      <c r="K567" s="294"/>
      <c r="L567" s="553">
        <f>SUM(M548:M566)</f>
        <v>0</v>
      </c>
      <c r="M567" s="553"/>
      <c r="N567" s="373"/>
      <c r="O567" s="378"/>
    </row>
    <row r="568" spans="1:17">
      <c r="A568" s="345"/>
      <c r="B568" s="345"/>
      <c r="C568" s="345"/>
      <c r="D568" s="345"/>
      <c r="E568" s="338"/>
      <c r="F568" s="339"/>
      <c r="G568" s="348"/>
      <c r="H568" s="323"/>
      <c r="I568" s="218"/>
      <c r="J568" s="323"/>
      <c r="K568" s="275"/>
      <c r="L568" s="120"/>
      <c r="M568" s="515"/>
      <c r="N568" s="373"/>
      <c r="O568" s="120"/>
    </row>
    <row r="569" spans="1:17">
      <c r="A569" s="337" t="s">
        <v>746</v>
      </c>
      <c r="B569" s="345"/>
      <c r="C569" s="345"/>
      <c r="D569" s="345"/>
      <c r="E569" s="338"/>
      <c r="F569" s="322"/>
      <c r="G569" s="353"/>
      <c r="H569" s="324"/>
      <c r="I569" s="283"/>
      <c r="J569" s="324"/>
      <c r="K569" s="271"/>
      <c r="L569" s="331"/>
      <c r="M569" s="513"/>
      <c r="N569" s="373"/>
      <c r="O569" s="120"/>
    </row>
    <row r="570" spans="1:17" s="351" customFormat="1" ht="13.35" customHeight="1">
      <c r="A570" s="337" t="s">
        <v>747</v>
      </c>
      <c r="B570" s="332"/>
      <c r="C570" s="332"/>
      <c r="D570" s="332"/>
      <c r="E570" s="97"/>
      <c r="F570" s="101"/>
      <c r="G570" s="213"/>
      <c r="H570" s="104"/>
      <c r="I570" s="277"/>
      <c r="J570" s="104"/>
      <c r="K570" s="277"/>
      <c r="L570" s="429"/>
      <c r="M570" s="518"/>
      <c r="N570" s="380"/>
      <c r="O570" s="387"/>
      <c r="P570" s="378"/>
      <c r="Q570" s="381"/>
    </row>
    <row r="571" spans="1:17" s="351" customFormat="1" ht="13.35" customHeight="1">
      <c r="A571" s="346" t="s">
        <v>505</v>
      </c>
      <c r="B571" s="110"/>
      <c r="C571" s="110"/>
      <c r="D571" s="110"/>
      <c r="E571" s="97"/>
      <c r="F571" s="101"/>
      <c r="G571" s="213"/>
      <c r="H571" s="104"/>
      <c r="I571" s="277"/>
      <c r="J571" s="104"/>
      <c r="K571" s="277"/>
      <c r="L571" s="429"/>
      <c r="M571" s="518"/>
      <c r="N571" s="380"/>
      <c r="O571" s="387"/>
      <c r="P571" s="378"/>
      <c r="Q571" s="381"/>
    </row>
    <row r="572" spans="1:17" s="351" customFormat="1" ht="13.35" customHeight="1">
      <c r="A572" s="346" t="s">
        <v>582</v>
      </c>
      <c r="B572" s="110"/>
      <c r="C572" s="110"/>
      <c r="D572" s="110"/>
      <c r="E572" s="567" t="s">
        <v>333</v>
      </c>
      <c r="F572" s="153"/>
      <c r="G572" s="575"/>
      <c r="H572" s="600" t="s">
        <v>503</v>
      </c>
      <c r="I572" s="601"/>
      <c r="J572" s="410" t="s">
        <v>334</v>
      </c>
      <c r="K572" s="577" t="s">
        <v>30</v>
      </c>
      <c r="L572" s="336" t="s">
        <v>590</v>
      </c>
      <c r="M572" s="267" t="s">
        <v>591</v>
      </c>
      <c r="N572" s="380"/>
      <c r="O572" s="120"/>
      <c r="P572" s="378"/>
      <c r="Q572" s="381"/>
    </row>
    <row r="573" spans="1:17" s="351" customFormat="1" ht="13.35" customHeight="1">
      <c r="A573" s="346" t="s">
        <v>506</v>
      </c>
      <c r="B573" s="110"/>
      <c r="C573" s="110"/>
      <c r="D573" s="110"/>
      <c r="E573" s="568"/>
      <c r="F573" s="154" t="s">
        <v>583</v>
      </c>
      <c r="G573" s="599"/>
      <c r="H573" s="602"/>
      <c r="I573" s="603"/>
      <c r="J573" s="413" t="s">
        <v>337</v>
      </c>
      <c r="K573" s="614"/>
      <c r="L573" s="336" t="s">
        <v>590</v>
      </c>
      <c r="M573" s="267" t="s">
        <v>591</v>
      </c>
      <c r="N573" s="380"/>
      <c r="O573" s="120"/>
      <c r="P573" s="378"/>
      <c r="Q573" s="381"/>
    </row>
    <row r="574" spans="1:17" s="351" customFormat="1" ht="13.35" customHeight="1">
      <c r="A574" s="346" t="s">
        <v>338</v>
      </c>
      <c r="B574" s="110"/>
      <c r="C574" s="110"/>
      <c r="D574" s="110"/>
      <c r="E574" s="569"/>
      <c r="F574" s="154"/>
      <c r="G574" s="576"/>
      <c r="H574" s="612"/>
      <c r="I574" s="613"/>
      <c r="J574" s="411" t="s">
        <v>339</v>
      </c>
      <c r="K574" s="578"/>
      <c r="L574" s="336" t="s">
        <v>590</v>
      </c>
      <c r="M574" s="267" t="s">
        <v>591</v>
      </c>
      <c r="N574" s="380"/>
      <c r="O574" s="120"/>
      <c r="P574" s="378"/>
      <c r="Q574" s="381"/>
    </row>
    <row r="575" spans="1:17" s="351" customFormat="1" ht="13.35" customHeight="1">
      <c r="A575" s="346" t="s">
        <v>507</v>
      </c>
      <c r="B575" s="110"/>
      <c r="C575" s="110"/>
      <c r="D575" s="110"/>
      <c r="E575" s="567" t="s">
        <v>508</v>
      </c>
      <c r="F575" s="153"/>
      <c r="G575" s="575"/>
      <c r="H575" s="615"/>
      <c r="I575" s="616"/>
      <c r="J575" s="155"/>
      <c r="K575" s="577" t="s">
        <v>30</v>
      </c>
      <c r="L575" s="336" t="s">
        <v>590</v>
      </c>
      <c r="M575" s="267" t="s">
        <v>591</v>
      </c>
      <c r="N575" s="380"/>
      <c r="O575" s="120"/>
      <c r="P575" s="378"/>
      <c r="Q575" s="381"/>
    </row>
    <row r="576" spans="1:17" s="351" customFormat="1" ht="13.35" customHeight="1">
      <c r="A576" s="346" t="s">
        <v>509</v>
      </c>
      <c r="B576" s="110"/>
      <c r="C576" s="110"/>
      <c r="D576" s="110"/>
      <c r="E576" s="569"/>
      <c r="F576" s="156" t="s">
        <v>370</v>
      </c>
      <c r="G576" s="576"/>
      <c r="H576" s="604" t="s">
        <v>503</v>
      </c>
      <c r="I576" s="605"/>
      <c r="J576" s="157" t="s">
        <v>342</v>
      </c>
      <c r="K576" s="578"/>
      <c r="L576" s="336" t="s">
        <v>590</v>
      </c>
      <c r="M576" s="267" t="s">
        <v>591</v>
      </c>
      <c r="N576" s="380"/>
      <c r="O576" s="120"/>
      <c r="P576" s="378"/>
      <c r="Q576" s="381"/>
    </row>
    <row r="577" spans="1:17" s="351" customFormat="1" ht="13.35" customHeight="1">
      <c r="A577" s="346" t="s">
        <v>510</v>
      </c>
      <c r="B577" s="110"/>
      <c r="C577" s="110"/>
      <c r="D577" s="110"/>
      <c r="E577" s="567" t="s">
        <v>341</v>
      </c>
      <c r="F577" s="154" t="s">
        <v>583</v>
      </c>
      <c r="G577" s="575"/>
      <c r="H577" s="158">
        <v>1</v>
      </c>
      <c r="I577" s="577" t="str">
        <f>IF(G577="","-","?")</f>
        <v>-</v>
      </c>
      <c r="J577" s="159" t="s">
        <v>342</v>
      </c>
      <c r="K577" s="577" t="s">
        <v>30</v>
      </c>
      <c r="L577" s="336" t="s">
        <v>590</v>
      </c>
      <c r="M577" s="267" t="s">
        <v>591</v>
      </c>
      <c r="N577" s="380"/>
      <c r="O577" s="120"/>
      <c r="P577" s="378"/>
      <c r="Q577" s="381"/>
    </row>
    <row r="578" spans="1:17" s="351" customFormat="1" ht="13.35" customHeight="1">
      <c r="A578" s="346" t="s">
        <v>343</v>
      </c>
      <c r="B578" s="110"/>
      <c r="C578" s="110"/>
      <c r="D578" s="110"/>
      <c r="E578" s="569"/>
      <c r="F578" s="156"/>
      <c r="G578" s="576"/>
      <c r="H578" s="157"/>
      <c r="I578" s="578"/>
      <c r="J578" s="157"/>
      <c r="K578" s="578"/>
      <c r="L578" s="336" t="s">
        <v>590</v>
      </c>
      <c r="M578" s="267" t="s">
        <v>591</v>
      </c>
      <c r="N578" s="380"/>
      <c r="O578" s="120"/>
      <c r="P578" s="378"/>
      <c r="Q578" s="381"/>
    </row>
    <row r="579" spans="1:17" s="351" customFormat="1" ht="13.35" customHeight="1">
      <c r="A579" s="332"/>
      <c r="B579" s="332"/>
      <c r="C579" s="332"/>
      <c r="D579" s="332"/>
      <c r="E579" s="107" t="s">
        <v>344</v>
      </c>
      <c r="F579" s="101"/>
      <c r="G579" s="231"/>
      <c r="H579" s="160"/>
      <c r="I579" s="295"/>
      <c r="J579" s="160"/>
      <c r="K579" s="295"/>
      <c r="L579" s="429"/>
      <c r="M579" s="518"/>
      <c r="N579" s="380"/>
      <c r="O579" s="387"/>
      <c r="P579" s="378"/>
      <c r="Q579" s="381"/>
    </row>
    <row r="580" spans="1:17" s="351" customFormat="1" ht="13.35" customHeight="1">
      <c r="A580" s="332"/>
      <c r="B580" s="332"/>
      <c r="C580" s="332"/>
      <c r="D580" s="332"/>
      <c r="E580" s="100" t="s">
        <v>345</v>
      </c>
      <c r="F580" s="101"/>
      <c r="G580" s="354"/>
      <c r="H580" s="329"/>
      <c r="I580" s="278"/>
      <c r="J580" s="329"/>
      <c r="K580" s="278"/>
      <c r="L580" s="429"/>
      <c r="M580" s="518"/>
      <c r="N580" s="380"/>
      <c r="O580" s="387"/>
      <c r="P580" s="378"/>
      <c r="Q580" s="381"/>
    </row>
    <row r="581" spans="1:17">
      <c r="A581" s="337" t="s">
        <v>841</v>
      </c>
      <c r="B581" s="345"/>
      <c r="C581" s="345"/>
      <c r="D581" s="345"/>
      <c r="E581" s="338"/>
      <c r="F581" s="322"/>
      <c r="G581" s="353"/>
      <c r="H581" s="324"/>
      <c r="I581" s="283"/>
      <c r="J581" s="324"/>
      <c r="K581" s="271"/>
      <c r="L581" s="331"/>
      <c r="M581" s="513"/>
      <c r="N581" s="373"/>
      <c r="O581" s="120"/>
    </row>
    <row r="582" spans="1:17">
      <c r="A582" s="345" t="s">
        <v>331</v>
      </c>
      <c r="B582" s="345"/>
      <c r="C582" s="345"/>
      <c r="D582" s="345"/>
      <c r="E582" s="338"/>
      <c r="F582" s="322"/>
      <c r="G582" s="353"/>
      <c r="H582" s="324"/>
      <c r="I582" s="283"/>
      <c r="J582" s="324"/>
      <c r="K582" s="271"/>
      <c r="L582" s="331"/>
      <c r="M582" s="513"/>
      <c r="N582" s="373"/>
      <c r="O582" s="120"/>
    </row>
    <row r="583" spans="1:17">
      <c r="A583" s="345" t="s">
        <v>332</v>
      </c>
      <c r="B583" s="345"/>
      <c r="C583" s="345"/>
      <c r="D583" s="345"/>
      <c r="E583" s="588" t="s">
        <v>333</v>
      </c>
      <c r="F583" s="161"/>
      <c r="G583" s="590">
        <v>508</v>
      </c>
      <c r="H583" s="560" t="s">
        <v>238</v>
      </c>
      <c r="I583" s="561"/>
      <c r="J583" s="133" t="s">
        <v>334</v>
      </c>
      <c r="K583" s="594">
        <v>1</v>
      </c>
      <c r="L583" s="596"/>
      <c r="M583" s="584">
        <f>K583*L583</f>
        <v>0</v>
      </c>
      <c r="N583" s="373"/>
      <c r="O583" s="606"/>
      <c r="Q583" s="376"/>
    </row>
    <row r="584" spans="1:17">
      <c r="A584" s="345" t="s">
        <v>335</v>
      </c>
      <c r="B584" s="345"/>
      <c r="C584" s="345"/>
      <c r="D584" s="345"/>
      <c r="E584" s="607"/>
      <c r="F584" s="162" t="s">
        <v>336</v>
      </c>
      <c r="G584" s="608"/>
      <c r="H584" s="609"/>
      <c r="I584" s="610"/>
      <c r="J584" s="163" t="s">
        <v>337</v>
      </c>
      <c r="K584" s="611"/>
      <c r="L584" s="640"/>
      <c r="M584" s="587"/>
      <c r="N584" s="373"/>
      <c r="O584" s="606"/>
      <c r="Q584" s="393"/>
    </row>
    <row r="585" spans="1:17">
      <c r="A585" s="345" t="s">
        <v>338</v>
      </c>
      <c r="B585" s="345"/>
      <c r="C585" s="345"/>
      <c r="D585" s="345"/>
      <c r="E585" s="589"/>
      <c r="F585" s="164"/>
      <c r="G585" s="591"/>
      <c r="H585" s="562"/>
      <c r="I585" s="563"/>
      <c r="J585" s="165" t="s">
        <v>339</v>
      </c>
      <c r="K585" s="595"/>
      <c r="L585" s="597"/>
      <c r="M585" s="585"/>
      <c r="N585" s="373"/>
      <c r="O585" s="606"/>
      <c r="Q585" s="393"/>
    </row>
    <row r="586" spans="1:17">
      <c r="A586" s="345" t="s">
        <v>340</v>
      </c>
      <c r="B586" s="345"/>
      <c r="C586" s="345"/>
      <c r="D586" s="345"/>
      <c r="E586" s="588" t="s">
        <v>341</v>
      </c>
      <c r="F586" s="162" t="s">
        <v>336</v>
      </c>
      <c r="G586" s="590">
        <v>508</v>
      </c>
      <c r="H586" s="166">
        <v>1</v>
      </c>
      <c r="I586" s="592" t="s">
        <v>30</v>
      </c>
      <c r="J586" s="167" t="s">
        <v>342</v>
      </c>
      <c r="K586" s="594">
        <v>1</v>
      </c>
      <c r="L586" s="596"/>
      <c r="M586" s="584">
        <f>K586*L586</f>
        <v>0</v>
      </c>
      <c r="N586" s="373"/>
      <c r="O586" s="598"/>
      <c r="Q586" s="376"/>
    </row>
    <row r="587" spans="1:17">
      <c r="A587" s="345" t="s">
        <v>343</v>
      </c>
      <c r="B587" s="345"/>
      <c r="C587" s="345"/>
      <c r="D587" s="345"/>
      <c r="E587" s="589"/>
      <c r="F587" s="164"/>
      <c r="G587" s="591"/>
      <c r="H587" s="168"/>
      <c r="I587" s="593"/>
      <c r="J587" s="168"/>
      <c r="K587" s="595"/>
      <c r="L587" s="597"/>
      <c r="M587" s="585"/>
      <c r="N587" s="373"/>
      <c r="O587" s="598"/>
    </row>
    <row r="588" spans="1:17">
      <c r="A588" s="345"/>
      <c r="B588" s="345"/>
      <c r="C588" s="345"/>
      <c r="D588" s="345"/>
      <c r="E588" s="40" t="s">
        <v>344</v>
      </c>
      <c r="F588" s="322"/>
      <c r="G588" s="348"/>
      <c r="H588" s="323"/>
      <c r="I588" s="218"/>
      <c r="J588" s="323"/>
      <c r="K588" s="275"/>
      <c r="L588" s="120"/>
      <c r="M588" s="515"/>
      <c r="N588" s="373"/>
      <c r="O588" s="120"/>
    </row>
    <row r="589" spans="1:17">
      <c r="A589" s="345"/>
      <c r="B589" s="345"/>
      <c r="C589" s="345"/>
      <c r="D589" s="345"/>
      <c r="E589" s="338"/>
      <c r="F589" s="339"/>
      <c r="G589" s="348"/>
      <c r="H589" s="323"/>
      <c r="I589" s="218"/>
      <c r="J589" s="323"/>
      <c r="K589" s="275"/>
      <c r="L589" s="120"/>
      <c r="M589" s="515"/>
      <c r="N589" s="373"/>
      <c r="O589" s="120"/>
    </row>
    <row r="590" spans="1:17" s="351" customFormat="1" ht="13.35" customHeight="1">
      <c r="A590" s="337" t="s">
        <v>748</v>
      </c>
      <c r="B590" s="332"/>
      <c r="C590" s="332"/>
      <c r="D590" s="332"/>
      <c r="E590" s="97"/>
      <c r="F590" s="101"/>
      <c r="G590" s="213"/>
      <c r="H590" s="104"/>
      <c r="I590" s="277"/>
      <c r="J590" s="104"/>
      <c r="K590" s="277"/>
      <c r="L590" s="429"/>
      <c r="M590" s="518"/>
      <c r="N590" s="380"/>
      <c r="O590" s="387"/>
      <c r="P590" s="378"/>
      <c r="Q590" s="381"/>
    </row>
    <row r="591" spans="1:17" s="351" customFormat="1" ht="13.35" customHeight="1">
      <c r="A591" s="346" t="s">
        <v>511</v>
      </c>
      <c r="B591" s="110"/>
      <c r="C591" s="110"/>
      <c r="D591" s="110"/>
      <c r="E591" s="567" t="s">
        <v>333</v>
      </c>
      <c r="F591" s="153"/>
      <c r="G591" s="575"/>
      <c r="H591" s="600" t="s">
        <v>503</v>
      </c>
      <c r="I591" s="601"/>
      <c r="J591" s="410" t="s">
        <v>512</v>
      </c>
      <c r="K591" s="570" t="s">
        <v>30</v>
      </c>
      <c r="L591" s="582" t="s">
        <v>590</v>
      </c>
      <c r="M591" s="584" t="s">
        <v>591</v>
      </c>
      <c r="N591" s="380"/>
      <c r="O591" s="606"/>
      <c r="P591" s="378"/>
      <c r="Q591" s="381"/>
    </row>
    <row r="592" spans="1:17" s="351" customFormat="1" ht="13.35" customHeight="1">
      <c r="A592" s="346" t="s">
        <v>584</v>
      </c>
      <c r="B592" s="110"/>
      <c r="C592" s="110"/>
      <c r="D592" s="110"/>
      <c r="E592" s="568"/>
      <c r="F592" s="154" t="s">
        <v>583</v>
      </c>
      <c r="G592" s="599"/>
      <c r="H592" s="602"/>
      <c r="I592" s="603"/>
      <c r="J592" s="413" t="s">
        <v>349</v>
      </c>
      <c r="K592" s="571"/>
      <c r="L592" s="586"/>
      <c r="M592" s="587"/>
      <c r="N592" s="380"/>
      <c r="O592" s="606"/>
      <c r="P592" s="378"/>
      <c r="Q592" s="381"/>
    </row>
    <row r="593" spans="1:17" s="351" customFormat="1" ht="13.35" customHeight="1">
      <c r="A593" s="346" t="s">
        <v>513</v>
      </c>
      <c r="B593" s="110"/>
      <c r="C593" s="110"/>
      <c r="D593" s="110"/>
      <c r="E593" s="568"/>
      <c r="F593" s="154"/>
      <c r="G593" s="599"/>
      <c r="H593" s="602"/>
      <c r="I593" s="603"/>
      <c r="J593" s="169" t="s">
        <v>514</v>
      </c>
      <c r="K593" s="571"/>
      <c r="L593" s="586"/>
      <c r="M593" s="587"/>
      <c r="N593" s="380"/>
      <c r="O593" s="606"/>
      <c r="P593" s="378"/>
      <c r="Q593" s="381"/>
    </row>
    <row r="594" spans="1:17" s="351" customFormat="1" ht="13.35" customHeight="1">
      <c r="A594" s="346" t="s">
        <v>338</v>
      </c>
      <c r="B594" s="110"/>
      <c r="C594" s="110"/>
      <c r="D594" s="110"/>
      <c r="E594" s="569"/>
      <c r="F594" s="156"/>
      <c r="G594" s="576"/>
      <c r="H594" s="604"/>
      <c r="I594" s="605"/>
      <c r="J594" s="411" t="s">
        <v>515</v>
      </c>
      <c r="K594" s="572"/>
      <c r="L594" s="583"/>
      <c r="M594" s="585"/>
      <c r="N594" s="380"/>
      <c r="O594" s="606"/>
      <c r="P594" s="378"/>
      <c r="Q594" s="381"/>
    </row>
    <row r="595" spans="1:17" s="351" customFormat="1" ht="13.35" customHeight="1">
      <c r="A595" s="346" t="s">
        <v>516</v>
      </c>
      <c r="B595" s="110"/>
      <c r="C595" s="110"/>
      <c r="D595" s="110"/>
      <c r="E595" s="567" t="s">
        <v>341</v>
      </c>
      <c r="F595" s="154" t="s">
        <v>583</v>
      </c>
      <c r="G595" s="575"/>
      <c r="H595" s="158">
        <v>1</v>
      </c>
      <c r="I595" s="577" t="str">
        <f>IF(G595="","-","?")</f>
        <v>-</v>
      </c>
      <c r="J595" s="159" t="s">
        <v>517</v>
      </c>
      <c r="K595" s="570" t="s">
        <v>30</v>
      </c>
      <c r="L595" s="582" t="s">
        <v>590</v>
      </c>
      <c r="M595" s="584" t="s">
        <v>591</v>
      </c>
      <c r="N595" s="380"/>
      <c r="O595" s="606"/>
      <c r="P595" s="378"/>
      <c r="Q595" s="381"/>
    </row>
    <row r="596" spans="1:17" s="351" customFormat="1" ht="13.35" customHeight="1">
      <c r="A596" s="346" t="s">
        <v>518</v>
      </c>
      <c r="B596" s="110"/>
      <c r="C596" s="110"/>
      <c r="D596" s="110"/>
      <c r="E596" s="569"/>
      <c r="F596" s="170"/>
      <c r="G596" s="576"/>
      <c r="H596" s="159"/>
      <c r="I596" s="578"/>
      <c r="J596" s="159" t="s">
        <v>519</v>
      </c>
      <c r="K596" s="572"/>
      <c r="L596" s="583"/>
      <c r="M596" s="585"/>
      <c r="N596" s="380"/>
      <c r="O596" s="606"/>
      <c r="P596" s="378"/>
      <c r="Q596" s="381"/>
    </row>
    <row r="597" spans="1:17" s="351" customFormat="1" ht="13.35" customHeight="1">
      <c r="A597" s="332"/>
      <c r="B597" s="332"/>
      <c r="C597" s="332"/>
      <c r="D597" s="332"/>
      <c r="E597" s="107" t="s">
        <v>344</v>
      </c>
      <c r="F597" s="101"/>
      <c r="G597" s="231"/>
      <c r="H597" s="160"/>
      <c r="I597" s="295"/>
      <c r="J597" s="160"/>
      <c r="K597" s="295"/>
      <c r="L597" s="429"/>
      <c r="M597" s="518"/>
      <c r="N597" s="380"/>
      <c r="O597" s="387"/>
      <c r="P597" s="378"/>
      <c r="Q597" s="381"/>
    </row>
    <row r="598" spans="1:17" s="351" customFormat="1" ht="13.35" customHeight="1">
      <c r="A598" s="332"/>
      <c r="B598" s="332"/>
      <c r="C598" s="332"/>
      <c r="D598" s="332"/>
      <c r="E598" s="97"/>
      <c r="F598" s="328"/>
      <c r="G598" s="354"/>
      <c r="H598" s="329"/>
      <c r="I598" s="278"/>
      <c r="J598" s="329"/>
      <c r="K598" s="278"/>
      <c r="L598" s="429"/>
      <c r="M598" s="518"/>
      <c r="N598" s="380"/>
      <c r="O598" s="387"/>
      <c r="P598" s="378"/>
      <c r="Q598" s="381"/>
    </row>
    <row r="599" spans="1:17" s="351" customFormat="1" ht="13.35" customHeight="1">
      <c r="A599" s="337" t="s">
        <v>749</v>
      </c>
      <c r="B599" s="332"/>
      <c r="C599" s="332"/>
      <c r="D599" s="332"/>
      <c r="E599" s="97"/>
      <c r="F599" s="101"/>
      <c r="G599" s="213"/>
      <c r="H599" s="104"/>
      <c r="I599" s="277"/>
      <c r="J599" s="104"/>
      <c r="K599" s="277"/>
      <c r="L599" s="429"/>
      <c r="M599" s="518"/>
      <c r="N599" s="380"/>
      <c r="O599" s="387"/>
      <c r="P599" s="378"/>
      <c r="Q599" s="381"/>
    </row>
    <row r="600" spans="1:17" s="351" customFormat="1" ht="13.35" customHeight="1">
      <c r="A600" s="346" t="s">
        <v>520</v>
      </c>
      <c r="B600" s="110"/>
      <c r="C600" s="110"/>
      <c r="D600" s="110"/>
      <c r="E600" s="97"/>
      <c r="F600" s="101"/>
      <c r="G600" s="213"/>
      <c r="H600" s="104"/>
      <c r="I600" s="277"/>
      <c r="J600" s="104"/>
      <c r="K600" s="277"/>
      <c r="M600" s="518"/>
      <c r="N600" s="380"/>
      <c r="O600" s="381"/>
      <c r="P600" s="378"/>
      <c r="Q600" s="381"/>
    </row>
    <row r="601" spans="1:17" s="351" customFormat="1" ht="13.35" customHeight="1">
      <c r="A601" s="346" t="s">
        <v>585</v>
      </c>
      <c r="B601" s="110"/>
      <c r="C601" s="110"/>
      <c r="D601" s="110"/>
      <c r="E601" s="567" t="s">
        <v>521</v>
      </c>
      <c r="F601" s="153"/>
      <c r="G601" s="232"/>
      <c r="H601" s="172"/>
      <c r="I601" s="295"/>
      <c r="J601" s="172"/>
      <c r="K601" s="570" t="s">
        <v>30</v>
      </c>
      <c r="L601" s="582" t="s">
        <v>590</v>
      </c>
      <c r="M601" s="584" t="s">
        <v>591</v>
      </c>
      <c r="N601" s="380"/>
      <c r="O601" s="606"/>
      <c r="P601" s="378"/>
      <c r="Q601" s="381"/>
    </row>
    <row r="602" spans="1:17" s="351" customFormat="1" ht="13.35" customHeight="1">
      <c r="A602" s="346" t="s">
        <v>522</v>
      </c>
      <c r="B602" s="110"/>
      <c r="C602" s="110"/>
      <c r="D602" s="110"/>
      <c r="E602" s="568"/>
      <c r="F602" s="154"/>
      <c r="G602" s="233"/>
      <c r="H602" s="159"/>
      <c r="I602" s="278"/>
      <c r="J602" s="159" t="s">
        <v>523</v>
      </c>
      <c r="K602" s="571"/>
      <c r="L602" s="586"/>
      <c r="M602" s="587"/>
      <c r="N602" s="380"/>
      <c r="O602" s="606"/>
      <c r="P602" s="378"/>
      <c r="Q602" s="381"/>
    </row>
    <row r="603" spans="1:17" s="351" customFormat="1" ht="13.35" customHeight="1">
      <c r="A603" s="346" t="s">
        <v>524</v>
      </c>
      <c r="B603" s="110"/>
      <c r="C603" s="110"/>
      <c r="D603" s="110"/>
      <c r="E603" s="568"/>
      <c r="F603" s="154" t="s">
        <v>370</v>
      </c>
      <c r="G603" s="234"/>
      <c r="H603" s="573" t="s">
        <v>503</v>
      </c>
      <c r="I603" s="574"/>
      <c r="J603" s="159"/>
      <c r="K603" s="571"/>
      <c r="L603" s="586"/>
      <c r="M603" s="587"/>
      <c r="N603" s="380"/>
      <c r="O603" s="606"/>
      <c r="P603" s="378"/>
      <c r="Q603" s="381"/>
    </row>
    <row r="604" spans="1:17" s="351" customFormat="1" ht="13.35" customHeight="1">
      <c r="A604" s="346"/>
      <c r="B604" s="110"/>
      <c r="C604" s="110"/>
      <c r="D604" s="110"/>
      <c r="E604" s="568"/>
      <c r="F604" s="154"/>
      <c r="G604" s="233"/>
      <c r="H604" s="159"/>
      <c r="I604" s="278"/>
      <c r="J604" s="159"/>
      <c r="K604" s="571"/>
      <c r="L604" s="586"/>
      <c r="M604" s="587"/>
      <c r="N604" s="380"/>
      <c r="O604" s="606"/>
      <c r="P604" s="378"/>
      <c r="Q604" s="381"/>
    </row>
    <row r="605" spans="1:17" s="351" customFormat="1" ht="13.35" customHeight="1">
      <c r="A605" s="346" t="s">
        <v>525</v>
      </c>
      <c r="B605" s="110"/>
      <c r="C605" s="110"/>
      <c r="D605" s="110"/>
      <c r="E605" s="569"/>
      <c r="F605" s="154"/>
      <c r="G605" s="233"/>
      <c r="H605" s="157"/>
      <c r="I605" s="278"/>
      <c r="J605" s="159" t="s">
        <v>526</v>
      </c>
      <c r="K605" s="572"/>
      <c r="L605" s="583"/>
      <c r="M605" s="585"/>
      <c r="N605" s="380"/>
      <c r="O605" s="606"/>
      <c r="P605" s="378"/>
      <c r="Q605" s="381"/>
    </row>
    <row r="606" spans="1:17" s="351" customFormat="1" ht="13.35" customHeight="1">
      <c r="A606" s="346" t="s">
        <v>586</v>
      </c>
      <c r="B606" s="110"/>
      <c r="C606" s="110"/>
      <c r="D606" s="110"/>
      <c r="E606" s="567"/>
      <c r="F606" s="153"/>
      <c r="G606" s="232"/>
      <c r="H606" s="159"/>
      <c r="I606" s="295"/>
      <c r="J606" s="159" t="s">
        <v>504</v>
      </c>
      <c r="K606" s="570" t="s">
        <v>30</v>
      </c>
      <c r="L606" s="582" t="s">
        <v>590</v>
      </c>
      <c r="M606" s="584" t="s">
        <v>591</v>
      </c>
      <c r="N606" s="380"/>
      <c r="O606" s="606"/>
      <c r="P606" s="378"/>
      <c r="Q606" s="381"/>
    </row>
    <row r="607" spans="1:17" s="351" customFormat="1" ht="13.35" customHeight="1">
      <c r="A607" s="346" t="s">
        <v>527</v>
      </c>
      <c r="B607" s="110"/>
      <c r="C607" s="110"/>
      <c r="D607" s="110"/>
      <c r="E607" s="568"/>
      <c r="F607" s="154" t="s">
        <v>370</v>
      </c>
      <c r="G607" s="234"/>
      <c r="H607" s="573" t="s">
        <v>503</v>
      </c>
      <c r="I607" s="574"/>
      <c r="J607" s="159" t="s">
        <v>528</v>
      </c>
      <c r="K607" s="571"/>
      <c r="L607" s="586"/>
      <c r="M607" s="587"/>
      <c r="N607" s="380"/>
      <c r="O607" s="606"/>
      <c r="P607" s="378"/>
      <c r="Q607" s="381"/>
    </row>
    <row r="608" spans="1:17" s="351" customFormat="1" ht="13.35" customHeight="1">
      <c r="A608" s="346" t="s">
        <v>529</v>
      </c>
      <c r="B608" s="110"/>
      <c r="C608" s="110"/>
      <c r="D608" s="110"/>
      <c r="E608" s="569"/>
      <c r="F608" s="156"/>
      <c r="G608" s="233"/>
      <c r="H608" s="157"/>
      <c r="I608" s="278"/>
      <c r="J608" s="159" t="s">
        <v>530</v>
      </c>
      <c r="K608" s="572"/>
      <c r="L608" s="583"/>
      <c r="M608" s="585"/>
      <c r="N608" s="380"/>
      <c r="O608" s="606"/>
      <c r="P608" s="378"/>
      <c r="Q608" s="381"/>
    </row>
    <row r="609" spans="1:17" s="351" customFormat="1" ht="13.35" customHeight="1">
      <c r="A609" s="346" t="s">
        <v>531</v>
      </c>
      <c r="B609" s="110"/>
      <c r="C609" s="110"/>
      <c r="D609" s="110"/>
      <c r="E609" s="51" t="s">
        <v>358</v>
      </c>
      <c r="F609" s="156" t="s">
        <v>370</v>
      </c>
      <c r="G609" s="235"/>
      <c r="H609" s="579" t="s">
        <v>503</v>
      </c>
      <c r="I609" s="580"/>
      <c r="J609" s="173"/>
      <c r="K609" s="368" t="s">
        <v>30</v>
      </c>
      <c r="L609" s="336" t="s">
        <v>590</v>
      </c>
      <c r="M609" s="267" t="s">
        <v>591</v>
      </c>
      <c r="N609" s="380"/>
      <c r="O609" s="120"/>
      <c r="P609" s="378"/>
      <c r="Q609" s="381"/>
    </row>
    <row r="610" spans="1:17" s="351" customFormat="1" ht="13.35" customHeight="1">
      <c r="A610" s="346" t="s">
        <v>532</v>
      </c>
      <c r="B610" s="110"/>
      <c r="C610" s="110"/>
      <c r="D610" s="110"/>
      <c r="E610" s="51" t="s">
        <v>533</v>
      </c>
      <c r="F610" s="154" t="s">
        <v>370</v>
      </c>
      <c r="G610" s="236"/>
      <c r="H610" s="174">
        <v>1</v>
      </c>
      <c r="I610" s="200" t="str">
        <f>IF(G610="","-","?")</f>
        <v>-</v>
      </c>
      <c r="J610" s="171" t="s">
        <v>342</v>
      </c>
      <c r="K610" s="368" t="s">
        <v>30</v>
      </c>
      <c r="L610" s="336" t="s">
        <v>590</v>
      </c>
      <c r="M610" s="267" t="s">
        <v>591</v>
      </c>
      <c r="N610" s="380"/>
      <c r="O610" s="120"/>
      <c r="P610" s="378"/>
      <c r="Q610" s="381"/>
    </row>
    <row r="611" spans="1:17" s="351" customFormat="1" ht="13.35" customHeight="1">
      <c r="A611" s="110"/>
      <c r="B611" s="332"/>
      <c r="C611" s="332"/>
      <c r="D611" s="332"/>
      <c r="E611" s="97"/>
      <c r="F611" s="175"/>
      <c r="G611" s="354"/>
      <c r="H611" s="329"/>
      <c r="I611" s="278"/>
      <c r="J611" s="329"/>
      <c r="K611" s="278"/>
      <c r="L611" s="429"/>
      <c r="M611" s="518"/>
      <c r="N611" s="380"/>
      <c r="O611" s="387"/>
      <c r="P611" s="378"/>
      <c r="Q611" s="381"/>
    </row>
    <row r="612" spans="1:17" s="351" customFormat="1" ht="13.35" customHeight="1">
      <c r="A612" s="110"/>
      <c r="B612" s="332"/>
      <c r="C612" s="332"/>
      <c r="D612" s="332"/>
      <c r="E612" s="97"/>
      <c r="F612" s="328"/>
      <c r="G612" s="354"/>
      <c r="H612" s="329"/>
      <c r="I612" s="278"/>
      <c r="J612" s="329"/>
      <c r="K612" s="278"/>
      <c r="L612" s="429"/>
      <c r="M612" s="518"/>
      <c r="N612" s="380"/>
      <c r="O612" s="387"/>
      <c r="P612" s="378"/>
      <c r="Q612" s="381"/>
    </row>
    <row r="613" spans="1:17" s="351" customFormat="1" ht="13.35" customHeight="1">
      <c r="A613" s="337" t="s">
        <v>750</v>
      </c>
      <c r="B613" s="332"/>
      <c r="C613" s="332"/>
      <c r="D613" s="332"/>
      <c r="E613" s="97"/>
      <c r="F613" s="328"/>
      <c r="G613" s="354"/>
      <c r="H613" s="329"/>
      <c r="I613" s="278"/>
      <c r="J613" s="329"/>
      <c r="K613" s="278"/>
      <c r="L613" s="429"/>
      <c r="M613" s="518"/>
      <c r="N613" s="380"/>
      <c r="O613" s="387"/>
      <c r="P613" s="378"/>
      <c r="Q613" s="381"/>
    </row>
    <row r="614" spans="1:17" s="351" customFormat="1" ht="13.35" customHeight="1">
      <c r="A614" s="346" t="s">
        <v>534</v>
      </c>
      <c r="B614" s="332"/>
      <c r="C614" s="332"/>
      <c r="D614" s="332"/>
      <c r="E614" s="97"/>
      <c r="F614" s="328"/>
      <c r="G614" s="354"/>
      <c r="H614" s="329"/>
      <c r="I614" s="278"/>
      <c r="J614" s="329"/>
      <c r="K614" s="278"/>
      <c r="L614" s="429"/>
      <c r="M614" s="518"/>
      <c r="N614" s="380"/>
      <c r="O614" s="387"/>
      <c r="P614" s="378"/>
      <c r="Q614" s="381"/>
    </row>
    <row r="615" spans="1:17" s="351" customFormat="1" ht="13.35" customHeight="1">
      <c r="A615" s="346" t="s">
        <v>535</v>
      </c>
      <c r="B615" s="332"/>
      <c r="C615" s="332"/>
      <c r="D615" s="332"/>
      <c r="E615" s="51"/>
      <c r="F615" s="105" t="s">
        <v>536</v>
      </c>
      <c r="G615" s="237"/>
      <c r="H615" s="52" t="s">
        <v>503</v>
      </c>
      <c r="I615" s="284">
        <v>0</v>
      </c>
      <c r="J615" s="54" t="s">
        <v>349</v>
      </c>
      <c r="K615" s="368" t="s">
        <v>30</v>
      </c>
      <c r="L615" s="336" t="s">
        <v>590</v>
      </c>
      <c r="M615" s="267" t="s">
        <v>591</v>
      </c>
      <c r="N615" s="380"/>
      <c r="O615" s="120"/>
      <c r="P615" s="378"/>
      <c r="Q615" s="381"/>
    </row>
    <row r="616" spans="1:17" s="351" customFormat="1" ht="13.35" customHeight="1">
      <c r="A616" s="346" t="s">
        <v>537</v>
      </c>
      <c r="B616" s="332"/>
      <c r="C616" s="332"/>
      <c r="D616" s="332"/>
      <c r="E616" s="51"/>
      <c r="F616" s="105" t="s">
        <v>536</v>
      </c>
      <c r="G616" s="237"/>
      <c r="H616" s="52" t="s">
        <v>503</v>
      </c>
      <c r="I616" s="284">
        <v>0</v>
      </c>
      <c r="J616" s="54" t="s">
        <v>349</v>
      </c>
      <c r="K616" s="368" t="s">
        <v>30</v>
      </c>
      <c r="L616" s="336" t="s">
        <v>590</v>
      </c>
      <c r="M616" s="267" t="s">
        <v>591</v>
      </c>
      <c r="N616" s="380"/>
      <c r="O616" s="120"/>
      <c r="P616" s="378"/>
      <c r="Q616" s="381"/>
    </row>
    <row r="617" spans="1:17" s="351" customFormat="1" ht="13.35" customHeight="1">
      <c r="A617" s="346" t="s">
        <v>538</v>
      </c>
      <c r="B617" s="332"/>
      <c r="C617" s="332"/>
      <c r="D617" s="332"/>
      <c r="E617" s="51"/>
      <c r="F617" s="105" t="s">
        <v>536</v>
      </c>
      <c r="G617" s="237"/>
      <c r="H617" s="52" t="s">
        <v>503</v>
      </c>
      <c r="I617" s="284">
        <v>0</v>
      </c>
      <c r="J617" s="54" t="s">
        <v>349</v>
      </c>
      <c r="K617" s="368" t="s">
        <v>30</v>
      </c>
      <c r="L617" s="336" t="s">
        <v>590</v>
      </c>
      <c r="M617" s="267" t="s">
        <v>591</v>
      </c>
      <c r="N617" s="380"/>
      <c r="O617" s="120"/>
      <c r="P617" s="378"/>
      <c r="Q617" s="381"/>
    </row>
    <row r="618" spans="1:17" s="351" customFormat="1" ht="13.35" customHeight="1">
      <c r="A618" s="346"/>
      <c r="B618" s="332"/>
      <c r="C618" s="332"/>
      <c r="D618" s="332"/>
      <c r="E618" s="97"/>
      <c r="F618" s="132"/>
      <c r="G618" s="238"/>
      <c r="H618" s="103"/>
      <c r="I618" s="296"/>
      <c r="J618" s="131"/>
      <c r="K618" s="296"/>
      <c r="L618" s="429"/>
      <c r="M618" s="518"/>
      <c r="N618" s="380"/>
      <c r="O618" s="387"/>
      <c r="P618" s="378"/>
      <c r="Q618" s="381"/>
    </row>
    <row r="619" spans="1:17" s="351" customFormat="1" ht="13.35" customHeight="1">
      <c r="A619" s="346" t="s">
        <v>525</v>
      </c>
      <c r="B619" s="332"/>
      <c r="C619" s="332"/>
      <c r="D619" s="332"/>
      <c r="E619" s="97"/>
      <c r="F619" s="132"/>
      <c r="G619" s="238"/>
      <c r="H619" s="103"/>
      <c r="I619" s="296"/>
      <c r="J619" s="131"/>
      <c r="K619" s="296"/>
      <c r="L619" s="429"/>
      <c r="M619" s="518"/>
      <c r="N619" s="380"/>
      <c r="O619" s="387"/>
      <c r="P619" s="378"/>
      <c r="Q619" s="381"/>
    </row>
    <row r="620" spans="1:17" s="351" customFormat="1" ht="13.35" customHeight="1">
      <c r="A620" s="346" t="s">
        <v>539</v>
      </c>
      <c r="B620" s="332"/>
      <c r="C620" s="332"/>
      <c r="D620" s="332"/>
      <c r="E620" s="51"/>
      <c r="F620" s="105" t="s">
        <v>536</v>
      </c>
      <c r="G620" s="237"/>
      <c r="H620" s="52" t="s">
        <v>503</v>
      </c>
      <c r="I620" s="284">
        <v>0</v>
      </c>
      <c r="J620" s="54" t="s">
        <v>349</v>
      </c>
      <c r="K620" s="368" t="s">
        <v>30</v>
      </c>
      <c r="L620" s="336" t="s">
        <v>590</v>
      </c>
      <c r="M620" s="267" t="s">
        <v>591</v>
      </c>
      <c r="N620" s="380"/>
      <c r="O620" s="120"/>
      <c r="P620" s="378"/>
      <c r="Q620" s="381"/>
    </row>
    <row r="621" spans="1:17" s="351" customFormat="1" ht="13.35" customHeight="1">
      <c r="A621" s="346"/>
      <c r="B621" s="332"/>
      <c r="C621" s="332"/>
      <c r="D621" s="332"/>
      <c r="E621" s="97"/>
      <c r="F621" s="132"/>
      <c r="G621" s="238"/>
      <c r="H621" s="581"/>
      <c r="I621" s="581"/>
      <c r="J621" s="131"/>
      <c r="K621" s="296"/>
      <c r="L621" s="429"/>
      <c r="M621" s="518"/>
      <c r="N621" s="380"/>
      <c r="O621" s="387"/>
      <c r="P621" s="378"/>
      <c r="Q621" s="381"/>
    </row>
    <row r="622" spans="1:17" s="351" customFormat="1" ht="13.35" customHeight="1">
      <c r="A622" s="346" t="s">
        <v>540</v>
      </c>
      <c r="B622" s="332"/>
      <c r="C622" s="332"/>
      <c r="D622" s="332"/>
      <c r="E622" s="97"/>
      <c r="F622" s="132"/>
      <c r="G622" s="238"/>
      <c r="H622" s="98"/>
      <c r="I622" s="278"/>
      <c r="J622" s="131"/>
      <c r="K622" s="296"/>
      <c r="L622" s="429"/>
      <c r="M622" s="518"/>
      <c r="N622" s="380"/>
      <c r="O622" s="387"/>
      <c r="P622" s="378"/>
      <c r="Q622" s="381"/>
    </row>
    <row r="623" spans="1:17" s="351" customFormat="1" ht="13.35" customHeight="1">
      <c r="A623" s="346" t="s">
        <v>538</v>
      </c>
      <c r="B623" s="332"/>
      <c r="C623" s="332"/>
      <c r="D623" s="332"/>
      <c r="E623" s="51"/>
      <c r="F623" s="105" t="s">
        <v>536</v>
      </c>
      <c r="G623" s="237"/>
      <c r="H623" s="52" t="s">
        <v>503</v>
      </c>
      <c r="I623" s="284">
        <v>0</v>
      </c>
      <c r="J623" s="54" t="s">
        <v>349</v>
      </c>
      <c r="K623" s="368" t="s">
        <v>30</v>
      </c>
      <c r="L623" s="336" t="s">
        <v>590</v>
      </c>
      <c r="M623" s="267" t="s">
        <v>591</v>
      </c>
      <c r="N623" s="380"/>
      <c r="O623" s="120"/>
      <c r="P623" s="378"/>
      <c r="Q623" s="381"/>
    </row>
    <row r="624" spans="1:17" s="351" customFormat="1" ht="13.35" customHeight="1">
      <c r="A624" s="346" t="s">
        <v>541</v>
      </c>
      <c r="B624" s="332"/>
      <c r="C624" s="332"/>
      <c r="D624" s="332"/>
      <c r="E624" s="51"/>
      <c r="F624" s="105" t="s">
        <v>536</v>
      </c>
      <c r="G624" s="237"/>
      <c r="H624" s="52" t="s">
        <v>503</v>
      </c>
      <c r="I624" s="284">
        <v>0</v>
      </c>
      <c r="J624" s="54" t="s">
        <v>349</v>
      </c>
      <c r="K624" s="368" t="s">
        <v>30</v>
      </c>
      <c r="L624" s="336" t="s">
        <v>590</v>
      </c>
      <c r="M624" s="267" t="s">
        <v>591</v>
      </c>
      <c r="N624" s="380"/>
      <c r="O624" s="120"/>
      <c r="P624" s="378"/>
      <c r="Q624" s="381"/>
    </row>
    <row r="625" spans="1:17" s="351" customFormat="1" ht="13.35" customHeight="1">
      <c r="A625" s="346"/>
      <c r="B625" s="332"/>
      <c r="C625" s="332"/>
      <c r="D625" s="332"/>
      <c r="E625" s="97"/>
      <c r="F625" s="110"/>
      <c r="G625" s="239"/>
      <c r="H625" s="102"/>
      <c r="I625" s="277"/>
      <c r="J625" s="110"/>
      <c r="K625" s="297"/>
      <c r="L625" s="429"/>
      <c r="M625" s="518"/>
      <c r="N625" s="380"/>
      <c r="O625" s="387"/>
      <c r="P625" s="378"/>
      <c r="Q625" s="381"/>
    </row>
    <row r="626" spans="1:17" s="351" customFormat="1" ht="13.35" customHeight="1">
      <c r="A626" s="346" t="s">
        <v>542</v>
      </c>
      <c r="B626" s="332"/>
      <c r="C626" s="332"/>
      <c r="D626" s="332"/>
      <c r="E626" s="97"/>
      <c r="F626" s="110"/>
      <c r="G626" s="239"/>
      <c r="H626" s="102"/>
      <c r="I626" s="277"/>
      <c r="J626" s="110"/>
      <c r="K626" s="297"/>
      <c r="L626" s="429"/>
      <c r="M626" s="518"/>
      <c r="N626" s="380"/>
      <c r="O626" s="387"/>
      <c r="P626" s="378"/>
      <c r="Q626" s="381"/>
    </row>
    <row r="627" spans="1:17" s="351" customFormat="1" ht="13.35" customHeight="1">
      <c r="A627" s="346" t="s">
        <v>543</v>
      </c>
      <c r="B627" s="332"/>
      <c r="C627" s="332"/>
      <c r="D627" s="332"/>
      <c r="E627" s="51"/>
      <c r="F627" s="105" t="s">
        <v>536</v>
      </c>
      <c r="G627" s="237"/>
      <c r="H627" s="52" t="s">
        <v>503</v>
      </c>
      <c r="I627" s="284">
        <v>0</v>
      </c>
      <c r="J627" s="54" t="s">
        <v>349</v>
      </c>
      <c r="K627" s="368" t="s">
        <v>30</v>
      </c>
      <c r="L627" s="336" t="s">
        <v>590</v>
      </c>
      <c r="M627" s="267" t="s">
        <v>591</v>
      </c>
      <c r="N627" s="380"/>
      <c r="O627" s="120"/>
      <c r="P627" s="378"/>
      <c r="Q627" s="381"/>
    </row>
    <row r="628" spans="1:17" s="351" customFormat="1" ht="13.35" customHeight="1">
      <c r="A628" s="106"/>
      <c r="B628" s="332"/>
      <c r="C628" s="332"/>
      <c r="D628" s="332"/>
      <c r="E628" s="97"/>
      <c r="F628" s="110"/>
      <c r="G628" s="239"/>
      <c r="H628" s="102"/>
      <c r="I628" s="277"/>
      <c r="J628" s="110"/>
      <c r="K628" s="297"/>
      <c r="L628" s="429"/>
      <c r="M628" s="518"/>
      <c r="N628" s="380"/>
      <c r="O628" s="387"/>
      <c r="P628" s="378"/>
      <c r="Q628" s="381"/>
    </row>
    <row r="629" spans="1:17">
      <c r="A629" s="337" t="s">
        <v>790</v>
      </c>
      <c r="B629" s="345"/>
      <c r="C629" s="345"/>
      <c r="D629" s="345"/>
      <c r="E629" s="338"/>
      <c r="F629" s="11"/>
      <c r="G629" s="348"/>
      <c r="H629" s="11"/>
      <c r="I629" s="218"/>
      <c r="J629" s="11"/>
      <c r="K629" s="275"/>
      <c r="L629" s="122"/>
      <c r="M629" s="533"/>
      <c r="N629" s="373"/>
      <c r="O629" s="122"/>
    </row>
    <row r="630" spans="1:17">
      <c r="A630" s="345" t="s">
        <v>346</v>
      </c>
      <c r="B630" s="345"/>
      <c r="C630" s="345"/>
      <c r="D630" s="345"/>
      <c r="E630" s="338"/>
      <c r="F630" s="11"/>
      <c r="G630" s="348"/>
      <c r="H630" s="11"/>
      <c r="I630" s="218"/>
      <c r="J630" s="11"/>
      <c r="K630" s="275"/>
      <c r="L630" s="122"/>
      <c r="M630" s="533"/>
      <c r="N630" s="373"/>
      <c r="O630" s="122"/>
    </row>
    <row r="631" spans="1:17">
      <c r="A631" s="345" t="s">
        <v>347</v>
      </c>
      <c r="B631" s="345"/>
      <c r="C631" s="345"/>
      <c r="D631" s="345"/>
      <c r="E631" s="340" t="s">
        <v>348</v>
      </c>
      <c r="F631" s="134" t="s">
        <v>336</v>
      </c>
      <c r="G631" s="347"/>
      <c r="H631" s="341" t="s">
        <v>238</v>
      </c>
      <c r="I631" s="284">
        <v>0</v>
      </c>
      <c r="J631" s="342" t="s">
        <v>349</v>
      </c>
      <c r="K631" s="368" t="s">
        <v>30</v>
      </c>
      <c r="L631" s="336" t="s">
        <v>590</v>
      </c>
      <c r="M631" s="267" t="s">
        <v>591</v>
      </c>
      <c r="N631" s="373"/>
      <c r="O631" s="120"/>
    </row>
    <row r="632" spans="1:17">
      <c r="A632" s="345" t="s">
        <v>350</v>
      </c>
      <c r="B632" s="345"/>
      <c r="C632" s="345"/>
      <c r="D632" s="345"/>
      <c r="E632" s="340" t="s">
        <v>351</v>
      </c>
      <c r="F632" s="134" t="s">
        <v>336</v>
      </c>
      <c r="G632" s="347"/>
      <c r="H632" s="341" t="s">
        <v>238</v>
      </c>
      <c r="I632" s="284">
        <v>0</v>
      </c>
      <c r="J632" s="342" t="s">
        <v>349</v>
      </c>
      <c r="K632" s="368" t="s">
        <v>30</v>
      </c>
      <c r="L632" s="336" t="s">
        <v>590</v>
      </c>
      <c r="M632" s="267" t="s">
        <v>591</v>
      </c>
      <c r="N632" s="373"/>
      <c r="O632" s="120"/>
    </row>
    <row r="633" spans="1:17">
      <c r="A633" s="345" t="s">
        <v>352</v>
      </c>
      <c r="B633" s="345"/>
      <c r="C633" s="345"/>
      <c r="D633" s="345"/>
      <c r="E633" s="340" t="s">
        <v>351</v>
      </c>
      <c r="F633" s="134" t="s">
        <v>336</v>
      </c>
      <c r="G633" s="347"/>
      <c r="H633" s="341" t="s">
        <v>238</v>
      </c>
      <c r="I633" s="284">
        <v>0</v>
      </c>
      <c r="J633" s="342" t="s">
        <v>349</v>
      </c>
      <c r="K633" s="368" t="s">
        <v>30</v>
      </c>
      <c r="L633" s="336" t="s">
        <v>590</v>
      </c>
      <c r="M633" s="267" t="s">
        <v>591</v>
      </c>
      <c r="N633" s="373"/>
      <c r="O633" s="120"/>
    </row>
    <row r="634" spans="1:17">
      <c r="A634" s="345" t="s">
        <v>353</v>
      </c>
      <c r="B634" s="345"/>
      <c r="C634" s="345"/>
      <c r="D634" s="345"/>
      <c r="E634" s="340" t="s">
        <v>354</v>
      </c>
      <c r="F634" s="134" t="s">
        <v>336</v>
      </c>
      <c r="G634" s="347"/>
      <c r="H634" s="341" t="s">
        <v>238</v>
      </c>
      <c r="I634" s="284">
        <v>0</v>
      </c>
      <c r="J634" s="342" t="s">
        <v>349</v>
      </c>
      <c r="K634" s="368" t="s">
        <v>30</v>
      </c>
      <c r="L634" s="336" t="s">
        <v>590</v>
      </c>
      <c r="M634" s="267" t="s">
        <v>591</v>
      </c>
      <c r="N634" s="373"/>
      <c r="O634" s="120"/>
    </row>
    <row r="635" spans="1:17">
      <c r="A635" s="345" t="s">
        <v>355</v>
      </c>
      <c r="B635" s="345"/>
      <c r="C635" s="345"/>
      <c r="D635" s="345"/>
      <c r="E635" s="340" t="s">
        <v>356</v>
      </c>
      <c r="F635" s="134" t="s">
        <v>336</v>
      </c>
      <c r="G635" s="347"/>
      <c r="H635" s="341" t="s">
        <v>238</v>
      </c>
      <c r="I635" s="284">
        <v>0</v>
      </c>
      <c r="J635" s="342" t="s">
        <v>349</v>
      </c>
      <c r="K635" s="368" t="s">
        <v>30</v>
      </c>
      <c r="L635" s="336" t="s">
        <v>590</v>
      </c>
      <c r="M635" s="267" t="s">
        <v>591</v>
      </c>
      <c r="N635" s="373"/>
      <c r="O635" s="120"/>
    </row>
    <row r="636" spans="1:17">
      <c r="A636" s="345" t="s">
        <v>357</v>
      </c>
      <c r="B636" s="345"/>
      <c r="C636" s="345"/>
      <c r="D636" s="345"/>
      <c r="E636" s="340" t="s">
        <v>358</v>
      </c>
      <c r="F636" s="134" t="s">
        <v>336</v>
      </c>
      <c r="G636" s="347"/>
      <c r="H636" s="341" t="s">
        <v>238</v>
      </c>
      <c r="I636" s="284">
        <v>0</v>
      </c>
      <c r="J636" s="342" t="s">
        <v>349</v>
      </c>
      <c r="K636" s="368" t="s">
        <v>30</v>
      </c>
      <c r="L636" s="336" t="s">
        <v>590</v>
      </c>
      <c r="M636" s="267" t="s">
        <v>591</v>
      </c>
      <c r="N636" s="373"/>
      <c r="O636" s="120"/>
    </row>
    <row r="637" spans="1:17">
      <c r="A637" s="345" t="s">
        <v>571</v>
      </c>
      <c r="B637" s="345"/>
      <c r="C637" s="345"/>
      <c r="D637" s="345"/>
      <c r="E637" s="340"/>
      <c r="F637" s="134" t="s">
        <v>336</v>
      </c>
      <c r="G637" s="347"/>
      <c r="H637" s="341" t="s">
        <v>238</v>
      </c>
      <c r="I637" s="284">
        <v>0</v>
      </c>
      <c r="J637" s="342" t="s">
        <v>349</v>
      </c>
      <c r="K637" s="368" t="s">
        <v>30</v>
      </c>
      <c r="L637" s="336" t="s">
        <v>590</v>
      </c>
      <c r="M637" s="267" t="s">
        <v>591</v>
      </c>
      <c r="N637" s="373"/>
      <c r="O637" s="120"/>
    </row>
    <row r="638" spans="1:17">
      <c r="A638" s="345"/>
      <c r="B638" s="345"/>
      <c r="C638" s="345"/>
      <c r="D638" s="345"/>
      <c r="E638" s="338"/>
      <c r="F638" s="11"/>
      <c r="G638" s="348"/>
      <c r="H638" s="11"/>
      <c r="I638" s="218"/>
      <c r="J638" s="11"/>
      <c r="K638" s="275"/>
      <c r="L638" s="122"/>
      <c r="M638" s="533"/>
      <c r="N638" s="373"/>
      <c r="O638" s="122"/>
    </row>
    <row r="639" spans="1:17">
      <c r="A639" s="337" t="s">
        <v>789</v>
      </c>
      <c r="B639" s="345"/>
      <c r="C639" s="345"/>
      <c r="D639" s="345"/>
      <c r="E639" s="338"/>
      <c r="F639" s="11"/>
      <c r="G639" s="348"/>
      <c r="H639" s="11"/>
      <c r="I639" s="218"/>
      <c r="J639" s="33"/>
      <c r="K639" s="276"/>
      <c r="L639" s="123"/>
      <c r="M639" s="517"/>
      <c r="N639" s="373"/>
      <c r="O639" s="123"/>
      <c r="P639" s="176"/>
    </row>
    <row r="640" spans="1:17">
      <c r="A640" s="337" t="s">
        <v>791</v>
      </c>
      <c r="B640" s="345"/>
      <c r="C640" s="345"/>
      <c r="D640" s="345"/>
      <c r="E640" s="338"/>
      <c r="F640" s="11"/>
      <c r="G640" s="348"/>
      <c r="H640" s="11"/>
      <c r="I640" s="218"/>
      <c r="J640" s="11"/>
      <c r="K640" s="275"/>
      <c r="L640" s="122"/>
      <c r="M640" s="533"/>
      <c r="N640" s="373"/>
      <c r="O640" s="122"/>
      <c r="P640" s="176"/>
    </row>
    <row r="641" spans="1:17">
      <c r="A641" s="345" t="s">
        <v>359</v>
      </c>
      <c r="B641" s="345"/>
      <c r="C641" s="345"/>
      <c r="D641" s="345"/>
      <c r="E641" s="338"/>
      <c r="F641" s="11"/>
      <c r="G641" s="348"/>
      <c r="H641" s="11"/>
      <c r="I641" s="218"/>
      <c r="J641" s="11"/>
      <c r="K641" s="275"/>
      <c r="L641" s="122"/>
      <c r="M641" s="533"/>
      <c r="N641" s="373"/>
      <c r="O641" s="122"/>
      <c r="P641" s="176"/>
    </row>
    <row r="642" spans="1:17">
      <c r="A642" s="345" t="s">
        <v>360</v>
      </c>
      <c r="B642" s="345"/>
      <c r="C642" s="345"/>
      <c r="D642" s="345"/>
      <c r="E642" s="340" t="s">
        <v>361</v>
      </c>
      <c r="F642" s="134" t="s">
        <v>362</v>
      </c>
      <c r="G642" s="347"/>
      <c r="H642" s="341" t="s">
        <v>238</v>
      </c>
      <c r="I642" s="284">
        <v>0</v>
      </c>
      <c r="J642" s="342" t="s">
        <v>363</v>
      </c>
      <c r="K642" s="368" t="s">
        <v>30</v>
      </c>
      <c r="L642" s="336" t="s">
        <v>590</v>
      </c>
      <c r="M642" s="267" t="s">
        <v>591</v>
      </c>
      <c r="N642" s="373"/>
      <c r="O642" s="120"/>
      <c r="P642" s="176"/>
      <c r="Q642" s="376"/>
    </row>
    <row r="643" spans="1:17">
      <c r="A643" s="345" t="s">
        <v>364</v>
      </c>
      <c r="B643" s="345"/>
      <c r="C643" s="345"/>
      <c r="D643" s="345"/>
      <c r="E643" s="340" t="s">
        <v>361</v>
      </c>
      <c r="F643" s="134" t="s">
        <v>362</v>
      </c>
      <c r="G643" s="347"/>
      <c r="H643" s="341" t="s">
        <v>238</v>
      </c>
      <c r="I643" s="284">
        <v>0</v>
      </c>
      <c r="J643" s="342" t="s">
        <v>363</v>
      </c>
      <c r="K643" s="368" t="s">
        <v>30</v>
      </c>
      <c r="L643" s="336" t="s">
        <v>590</v>
      </c>
      <c r="M643" s="267" t="s">
        <v>591</v>
      </c>
      <c r="N643" s="373"/>
      <c r="O643" s="120"/>
      <c r="P643" s="176"/>
    </row>
    <row r="644" spans="1:17">
      <c r="A644" s="345" t="s">
        <v>592</v>
      </c>
      <c r="B644" s="345"/>
      <c r="C644" s="345"/>
      <c r="D644" s="345"/>
      <c r="E644" s="340"/>
      <c r="F644" s="134" t="s">
        <v>370</v>
      </c>
      <c r="G644" s="347"/>
      <c r="H644" s="341" t="s">
        <v>238</v>
      </c>
      <c r="I644" s="284">
        <v>0</v>
      </c>
      <c r="J644" s="342" t="s">
        <v>363</v>
      </c>
      <c r="K644" s="368" t="s">
        <v>30</v>
      </c>
      <c r="L644" s="336" t="s">
        <v>590</v>
      </c>
      <c r="M644" s="267" t="s">
        <v>591</v>
      </c>
      <c r="N644" s="373"/>
      <c r="O644" s="120"/>
      <c r="P644" s="176"/>
      <c r="Q644" s="376"/>
    </row>
    <row r="645" spans="1:17">
      <c r="A645" s="345"/>
      <c r="B645" s="345"/>
      <c r="C645" s="345"/>
      <c r="D645" s="345"/>
      <c r="E645" s="338"/>
      <c r="F645" s="66" t="s">
        <v>365</v>
      </c>
      <c r="G645" s="209"/>
      <c r="H645" s="66"/>
      <c r="I645" s="287"/>
      <c r="J645" s="66"/>
      <c r="K645" s="275"/>
      <c r="L645" s="125"/>
      <c r="M645" s="533"/>
      <c r="N645" s="373"/>
      <c r="O645" s="125"/>
      <c r="P645" s="176"/>
    </row>
    <row r="646" spans="1:17">
      <c r="A646" s="337" t="s">
        <v>792</v>
      </c>
      <c r="B646" s="345"/>
      <c r="C646" s="345"/>
      <c r="D646" s="345"/>
      <c r="E646" s="338"/>
      <c r="F646" s="11"/>
      <c r="G646" s="348"/>
      <c r="H646" s="11"/>
      <c r="I646" s="218"/>
      <c r="J646" s="33"/>
      <c r="K646" s="276"/>
      <c r="L646" s="123"/>
      <c r="M646" s="517"/>
      <c r="N646" s="373"/>
      <c r="O646" s="123"/>
      <c r="P646" s="176"/>
    </row>
    <row r="647" spans="1:17">
      <c r="A647" s="337" t="s">
        <v>793</v>
      </c>
      <c r="B647" s="345"/>
      <c r="C647" s="345"/>
      <c r="D647" s="345"/>
      <c r="E647" s="338"/>
      <c r="F647" s="11"/>
      <c r="G647" s="348"/>
      <c r="H647" s="339"/>
      <c r="I647" s="275"/>
      <c r="J647" s="33"/>
      <c r="K647" s="276"/>
      <c r="L647" s="123"/>
      <c r="M647" s="517"/>
      <c r="N647" s="373"/>
      <c r="O647" s="123"/>
      <c r="P647" s="176"/>
    </row>
    <row r="648" spans="1:17">
      <c r="A648" s="345" t="s">
        <v>816</v>
      </c>
      <c r="B648" s="345"/>
      <c r="C648" s="345"/>
      <c r="D648" s="345"/>
      <c r="E648" s="338"/>
      <c r="F648" s="11"/>
      <c r="G648" s="348"/>
      <c r="H648" s="339"/>
      <c r="I648" s="275"/>
      <c r="J648" s="33"/>
      <c r="K648" s="276"/>
      <c r="L648" s="123"/>
      <c r="M648" s="517"/>
      <c r="N648" s="373"/>
      <c r="O648" s="123"/>
      <c r="P648" s="176"/>
    </row>
    <row r="649" spans="1:17">
      <c r="A649" s="345" t="s">
        <v>366</v>
      </c>
      <c r="B649" s="345"/>
      <c r="C649" s="345"/>
      <c r="D649" s="345"/>
      <c r="E649" s="340" t="s">
        <v>367</v>
      </c>
      <c r="F649" s="134" t="s">
        <v>362</v>
      </c>
      <c r="G649" s="347"/>
      <c r="H649" s="341" t="s">
        <v>238</v>
      </c>
      <c r="I649" s="284">
        <v>0</v>
      </c>
      <c r="J649" s="342" t="s">
        <v>363</v>
      </c>
      <c r="K649" s="368" t="s">
        <v>30</v>
      </c>
      <c r="L649" s="336" t="s">
        <v>590</v>
      </c>
      <c r="M649" s="267" t="s">
        <v>591</v>
      </c>
      <c r="N649" s="373"/>
      <c r="O649" s="120"/>
      <c r="P649" s="176"/>
      <c r="Q649" s="376"/>
    </row>
    <row r="650" spans="1:17">
      <c r="A650" s="345" t="s">
        <v>368</v>
      </c>
      <c r="B650" s="345"/>
      <c r="C650" s="345"/>
      <c r="D650" s="345"/>
      <c r="E650" s="340" t="s">
        <v>367</v>
      </c>
      <c r="F650" s="134" t="s">
        <v>362</v>
      </c>
      <c r="G650" s="347"/>
      <c r="H650" s="341" t="s">
        <v>238</v>
      </c>
      <c r="I650" s="284">
        <v>0</v>
      </c>
      <c r="J650" s="342" t="s">
        <v>363</v>
      </c>
      <c r="K650" s="368" t="s">
        <v>30</v>
      </c>
      <c r="L650" s="336" t="s">
        <v>590</v>
      </c>
      <c r="M650" s="267" t="s">
        <v>591</v>
      </c>
      <c r="O650" s="120"/>
      <c r="P650" s="176"/>
    </row>
    <row r="651" spans="1:17">
      <c r="A651" s="345"/>
      <c r="B651" s="345"/>
      <c r="C651" s="345"/>
      <c r="D651" s="345"/>
      <c r="E651" s="338"/>
      <c r="F651" s="66" t="s">
        <v>365</v>
      </c>
      <c r="G651" s="209"/>
      <c r="H651" s="66"/>
      <c r="I651" s="287"/>
      <c r="J651" s="323"/>
      <c r="K651" s="275"/>
      <c r="L651" s="120"/>
      <c r="M651" s="515"/>
      <c r="O651" s="120"/>
      <c r="P651" s="176"/>
    </row>
    <row r="652" spans="1:17">
      <c r="A652" s="345" t="s">
        <v>369</v>
      </c>
      <c r="B652" s="345"/>
      <c r="C652" s="345"/>
      <c r="D652" s="345"/>
      <c r="E652" s="338"/>
      <c r="F652" s="11"/>
      <c r="G652" s="348"/>
      <c r="H652" s="339"/>
      <c r="I652" s="275"/>
      <c r="J652" s="33"/>
      <c r="K652" s="276"/>
      <c r="L652" s="123"/>
      <c r="M652" s="517"/>
      <c r="O652" s="123"/>
      <c r="P652" s="176"/>
    </row>
    <row r="653" spans="1:17">
      <c r="A653" s="345" t="s">
        <v>561</v>
      </c>
      <c r="B653" s="345"/>
      <c r="C653" s="345"/>
      <c r="D653" s="345"/>
      <c r="E653" s="340"/>
      <c r="F653" s="134" t="s">
        <v>370</v>
      </c>
      <c r="G653" s="347"/>
      <c r="H653" s="341" t="s">
        <v>238</v>
      </c>
      <c r="I653" s="284">
        <v>0</v>
      </c>
      <c r="J653" s="342" t="s">
        <v>363</v>
      </c>
      <c r="K653" s="368" t="s">
        <v>30</v>
      </c>
      <c r="L653" s="336" t="s">
        <v>590</v>
      </c>
      <c r="M653" s="267" t="s">
        <v>591</v>
      </c>
      <c r="O653" s="120"/>
      <c r="P653" s="176"/>
    </row>
    <row r="654" spans="1:17">
      <c r="A654" s="345"/>
      <c r="B654" s="345"/>
      <c r="C654" s="345"/>
      <c r="D654" s="345"/>
      <c r="E654" s="338"/>
      <c r="F654" s="66" t="s">
        <v>365</v>
      </c>
      <c r="G654" s="209"/>
      <c r="H654" s="66"/>
      <c r="I654" s="287"/>
      <c r="J654" s="66"/>
      <c r="K654" s="275"/>
      <c r="L654" s="125"/>
      <c r="M654" s="533"/>
      <c r="O654" s="125"/>
      <c r="P654" s="176"/>
    </row>
    <row r="655" spans="1:17">
      <c r="A655" s="345"/>
      <c r="B655" s="345"/>
      <c r="C655" s="345"/>
      <c r="D655" s="345"/>
      <c r="E655" s="338"/>
      <c r="F655" s="339"/>
      <c r="G655" s="348"/>
      <c r="H655" s="323"/>
      <c r="I655" s="218"/>
      <c r="J655" s="323"/>
      <c r="K655" s="275"/>
      <c r="L655" s="120"/>
      <c r="M655" s="515"/>
      <c r="O655" s="120"/>
      <c r="P655" s="176"/>
    </row>
    <row r="656" spans="1:17">
      <c r="A656" s="337" t="s">
        <v>794</v>
      </c>
      <c r="B656" s="345"/>
      <c r="C656" s="345"/>
      <c r="D656" s="345"/>
      <c r="E656" s="338"/>
      <c r="F656" s="339"/>
      <c r="G656" s="348"/>
      <c r="H656" s="323"/>
      <c r="I656" s="218"/>
      <c r="J656" s="323"/>
      <c r="K656" s="275"/>
      <c r="L656" s="120"/>
      <c r="M656" s="515"/>
      <c r="O656" s="120"/>
      <c r="P656" s="176"/>
    </row>
    <row r="657" spans="1:17">
      <c r="A657" s="345"/>
      <c r="B657" s="345"/>
      <c r="C657" s="345"/>
      <c r="D657" s="345"/>
      <c r="E657" s="338"/>
      <c r="F657" s="339"/>
      <c r="G657" s="348"/>
      <c r="H657" s="323"/>
      <c r="I657" s="218"/>
      <c r="J657" s="323"/>
      <c r="K657" s="275"/>
      <c r="L657" s="120"/>
      <c r="M657" s="515"/>
      <c r="O657" s="120"/>
      <c r="P657" s="176"/>
    </row>
    <row r="658" spans="1:17">
      <c r="A658" s="337" t="s">
        <v>795</v>
      </c>
      <c r="B658" s="345"/>
      <c r="C658" s="345"/>
      <c r="D658" s="345"/>
      <c r="E658" s="338"/>
      <c r="F658" s="339"/>
      <c r="G658" s="348"/>
      <c r="H658" s="323"/>
      <c r="I658" s="218"/>
      <c r="J658" s="323"/>
      <c r="K658" s="275"/>
      <c r="L658" s="120"/>
      <c r="M658" s="515"/>
      <c r="O658" s="120"/>
      <c r="P658" s="176"/>
    </row>
    <row r="659" spans="1:17">
      <c r="A659" s="345" t="s">
        <v>371</v>
      </c>
      <c r="B659" s="345"/>
      <c r="C659" s="345"/>
      <c r="D659" s="345"/>
      <c r="E659" s="338"/>
      <c r="F659" s="339"/>
      <c r="G659" s="348"/>
      <c r="H659" s="323"/>
      <c r="I659" s="218"/>
      <c r="J659" s="323"/>
      <c r="K659" s="435"/>
      <c r="L659" s="230"/>
      <c r="M659" s="535"/>
      <c r="O659" s="374"/>
      <c r="P659" s="176"/>
    </row>
    <row r="660" spans="1:17">
      <c r="A660" s="345" t="s">
        <v>372</v>
      </c>
      <c r="B660" s="345"/>
      <c r="C660" s="345"/>
      <c r="D660" s="345"/>
      <c r="E660" s="338"/>
      <c r="F660" s="339"/>
      <c r="G660" s="348"/>
      <c r="H660" s="323"/>
      <c r="I660" s="218"/>
      <c r="J660" s="323"/>
      <c r="K660" s="275"/>
      <c r="L660" s="120"/>
      <c r="M660" s="515"/>
      <c r="O660" s="120"/>
      <c r="P660" s="176"/>
    </row>
    <row r="661" spans="1:17">
      <c r="A661" s="345" t="s">
        <v>866</v>
      </c>
      <c r="B661" s="345"/>
      <c r="C661" s="345"/>
      <c r="D661" s="345"/>
      <c r="E661" s="338"/>
      <c r="F661" s="339"/>
      <c r="G661" s="348"/>
      <c r="H661" s="323"/>
      <c r="I661" s="218"/>
      <c r="J661" s="323"/>
      <c r="K661" s="274">
        <v>3</v>
      </c>
      <c r="L661" s="344"/>
      <c r="M661" s="267">
        <f>K661*L661</f>
        <v>0</v>
      </c>
      <c r="O661" s="371"/>
      <c r="P661" s="176"/>
      <c r="Q661" s="376"/>
    </row>
    <row r="662" spans="1:17" ht="15.75" thickBot="1">
      <c r="A662" s="345"/>
      <c r="B662" s="345"/>
      <c r="C662" s="345"/>
      <c r="D662" s="345"/>
      <c r="E662" s="338"/>
      <c r="F662" s="339"/>
      <c r="G662" s="197"/>
      <c r="H662" s="436"/>
      <c r="I662" s="303"/>
      <c r="J662" s="202"/>
      <c r="K662" s="294" t="s">
        <v>746</v>
      </c>
      <c r="L662" s="553">
        <f>SUM(M572:M661)</f>
        <v>0</v>
      </c>
      <c r="M662" s="553"/>
      <c r="O662" s="378"/>
      <c r="P662" s="176"/>
    </row>
    <row r="663" spans="1:17">
      <c r="A663" s="345"/>
      <c r="B663" s="345"/>
      <c r="C663" s="345"/>
      <c r="D663" s="345"/>
      <c r="E663" s="338"/>
      <c r="F663" s="339"/>
      <c r="G663" s="348"/>
      <c r="H663" s="323"/>
      <c r="I663" s="218"/>
      <c r="J663" s="323"/>
      <c r="K663" s="275"/>
      <c r="L663" s="120"/>
      <c r="M663" s="515"/>
      <c r="O663" s="120"/>
      <c r="P663" s="176"/>
    </row>
    <row r="664" spans="1:17">
      <c r="A664" s="337" t="s">
        <v>751</v>
      </c>
      <c r="B664" s="345"/>
      <c r="C664" s="345"/>
      <c r="D664" s="345"/>
      <c r="E664" s="338"/>
      <c r="F664" s="339"/>
      <c r="G664" s="348"/>
      <c r="H664" s="323"/>
      <c r="I664" s="218"/>
      <c r="J664" s="323"/>
      <c r="K664" s="275"/>
      <c r="L664" s="120"/>
      <c r="M664" s="515"/>
      <c r="O664" s="120"/>
      <c r="P664" s="176"/>
    </row>
    <row r="665" spans="1:17">
      <c r="A665" s="337" t="s">
        <v>752</v>
      </c>
      <c r="B665" s="345"/>
      <c r="C665" s="345"/>
      <c r="D665" s="345"/>
      <c r="E665" s="338"/>
      <c r="F665" s="322"/>
      <c r="G665" s="353"/>
      <c r="H665" s="324"/>
      <c r="I665" s="283"/>
      <c r="J665" s="324"/>
      <c r="K665" s="271"/>
      <c r="L665" s="331"/>
      <c r="M665" s="513"/>
      <c r="O665" s="120"/>
      <c r="P665" s="176"/>
    </row>
    <row r="666" spans="1:17">
      <c r="A666" s="345" t="s">
        <v>839</v>
      </c>
      <c r="B666" s="345"/>
      <c r="C666" s="345"/>
      <c r="D666" s="345"/>
      <c r="E666" s="340" t="s">
        <v>373</v>
      </c>
      <c r="F666" s="341" t="s">
        <v>453</v>
      </c>
      <c r="G666" s="349">
        <v>54</v>
      </c>
      <c r="H666" s="564" t="s">
        <v>238</v>
      </c>
      <c r="I666" s="565"/>
      <c r="J666" s="343"/>
      <c r="K666" s="368" t="s">
        <v>30</v>
      </c>
      <c r="L666" s="336" t="s">
        <v>590</v>
      </c>
      <c r="M666" s="267" t="s">
        <v>591</v>
      </c>
      <c r="O666" s="371"/>
      <c r="P666" s="176"/>
      <c r="Q666" s="376"/>
    </row>
    <row r="667" spans="1:17">
      <c r="A667" s="345" t="s">
        <v>593</v>
      </c>
      <c r="B667" s="345"/>
      <c r="C667" s="345"/>
      <c r="D667" s="345"/>
      <c r="E667" s="340" t="s">
        <v>373</v>
      </c>
      <c r="F667" s="341" t="s">
        <v>453</v>
      </c>
      <c r="G667" s="349">
        <v>514</v>
      </c>
      <c r="H667" s="564" t="s">
        <v>238</v>
      </c>
      <c r="I667" s="565"/>
      <c r="J667" s="343"/>
      <c r="K667" s="368">
        <v>1</v>
      </c>
      <c r="L667" s="344"/>
      <c r="M667" s="267">
        <f>K667*L667</f>
        <v>0</v>
      </c>
      <c r="O667" s="371"/>
      <c r="P667" s="176"/>
      <c r="Q667" s="376"/>
    </row>
    <row r="668" spans="1:17">
      <c r="A668" s="345" t="s">
        <v>809</v>
      </c>
      <c r="B668" s="345"/>
      <c r="C668" s="345"/>
      <c r="D668" s="345"/>
      <c r="E668" s="340" t="s">
        <v>811</v>
      </c>
      <c r="F668" s="341" t="s">
        <v>362</v>
      </c>
      <c r="G668" s="349">
        <v>74</v>
      </c>
      <c r="H668" s="564" t="s">
        <v>238</v>
      </c>
      <c r="I668" s="565"/>
      <c r="J668" s="343"/>
      <c r="K668" s="368">
        <v>1</v>
      </c>
      <c r="L668" s="344"/>
      <c r="M668" s="267">
        <f>K668*L668</f>
        <v>0</v>
      </c>
      <c r="O668" s="120"/>
      <c r="P668" s="176"/>
      <c r="Q668" s="376"/>
    </row>
    <row r="669" spans="1:17">
      <c r="A669" s="345" t="s">
        <v>810</v>
      </c>
      <c r="B669" s="345"/>
      <c r="C669" s="345"/>
      <c r="D669" s="345"/>
      <c r="E669" s="340" t="s">
        <v>812</v>
      </c>
      <c r="F669" s="341" t="s">
        <v>117</v>
      </c>
      <c r="G669" s="349">
        <v>1776.5</v>
      </c>
      <c r="H669" s="564" t="s">
        <v>238</v>
      </c>
      <c r="I669" s="565"/>
      <c r="J669" s="343"/>
      <c r="K669" s="368">
        <v>1</v>
      </c>
      <c r="L669" s="344"/>
      <c r="M669" s="267">
        <f>K669*L669</f>
        <v>0</v>
      </c>
      <c r="O669" s="120"/>
      <c r="P669" s="176"/>
      <c r="Q669" s="376"/>
    </row>
    <row r="670" spans="1:17">
      <c r="A670" s="345" t="s">
        <v>814</v>
      </c>
      <c r="B670" s="345"/>
      <c r="C670" s="345"/>
      <c r="D670" s="345"/>
      <c r="E670" s="340" t="s">
        <v>815</v>
      </c>
      <c r="F670" s="341" t="s">
        <v>34</v>
      </c>
      <c r="G670" s="349">
        <v>0</v>
      </c>
      <c r="H670" s="564" t="s">
        <v>238</v>
      </c>
      <c r="I670" s="565"/>
      <c r="J670" s="343"/>
      <c r="K670" s="368" t="s">
        <v>30</v>
      </c>
      <c r="L670" s="336" t="s">
        <v>590</v>
      </c>
      <c r="M670" s="267" t="s">
        <v>591</v>
      </c>
      <c r="O670" s="120"/>
      <c r="P670" s="176"/>
      <c r="Q670" s="376"/>
    </row>
    <row r="671" spans="1:17">
      <c r="A671" s="345"/>
      <c r="B671" s="345"/>
      <c r="C671" s="345"/>
      <c r="D671" s="345"/>
      <c r="E671" s="67" t="s">
        <v>374</v>
      </c>
      <c r="F671" s="322"/>
      <c r="G671" s="211"/>
      <c r="H671" s="29"/>
      <c r="I671" s="285"/>
      <c r="J671" s="29"/>
      <c r="K671" s="279"/>
      <c r="L671" s="111"/>
      <c r="M671" s="519"/>
      <c r="O671" s="120"/>
      <c r="P671" s="176"/>
    </row>
    <row r="672" spans="1:17">
      <c r="A672" s="337" t="s">
        <v>753</v>
      </c>
      <c r="B672" s="345"/>
      <c r="C672" s="345"/>
      <c r="D672" s="345"/>
      <c r="E672" s="338"/>
      <c r="F672" s="115"/>
      <c r="G672" s="216"/>
      <c r="H672" s="115"/>
      <c r="I672" s="271"/>
      <c r="J672" s="115"/>
      <c r="K672" s="271"/>
      <c r="L672" s="121"/>
      <c r="M672" s="536"/>
      <c r="O672" s="377"/>
      <c r="P672" s="176"/>
    </row>
    <row r="673" spans="1:17">
      <c r="A673" s="345" t="s">
        <v>375</v>
      </c>
      <c r="B673" s="345"/>
      <c r="C673" s="345"/>
      <c r="D673" s="345"/>
      <c r="E673" s="338"/>
      <c r="F673" s="115"/>
      <c r="G673" s="216"/>
      <c r="H673" s="115"/>
      <c r="I673" s="271"/>
      <c r="J673" s="115"/>
      <c r="K673" s="271"/>
      <c r="L673" s="121"/>
      <c r="M673" s="536"/>
      <c r="O673" s="377"/>
      <c r="P673" s="176"/>
    </row>
    <row r="674" spans="1:17">
      <c r="A674" s="345" t="s">
        <v>376</v>
      </c>
      <c r="B674" s="345"/>
      <c r="C674" s="345"/>
      <c r="D674" s="345"/>
      <c r="E674" s="340" t="s">
        <v>377</v>
      </c>
      <c r="F674" s="341" t="s">
        <v>336</v>
      </c>
      <c r="G674" s="347">
        <v>347</v>
      </c>
      <c r="H674" s="342" t="s">
        <v>363</v>
      </c>
      <c r="I674" s="284">
        <v>0</v>
      </c>
      <c r="J674" s="342" t="s">
        <v>286</v>
      </c>
      <c r="K674" s="368" t="s">
        <v>30</v>
      </c>
      <c r="L674" s="336" t="s">
        <v>590</v>
      </c>
      <c r="M674" s="267" t="s">
        <v>591</v>
      </c>
      <c r="O674" s="120"/>
      <c r="P674" s="176"/>
      <c r="Q674" s="376"/>
    </row>
    <row r="675" spans="1:17">
      <c r="A675" s="345" t="s">
        <v>378</v>
      </c>
      <c r="B675" s="345"/>
      <c r="C675" s="345"/>
      <c r="D675" s="345"/>
      <c r="E675" s="340" t="s">
        <v>377</v>
      </c>
      <c r="F675" s="341" t="s">
        <v>370</v>
      </c>
      <c r="G675" s="347">
        <v>15</v>
      </c>
      <c r="H675" s="342">
        <v>1</v>
      </c>
      <c r="I675" s="284">
        <v>0</v>
      </c>
      <c r="J675" s="342" t="s">
        <v>286</v>
      </c>
      <c r="K675" s="368" t="s">
        <v>30</v>
      </c>
      <c r="L675" s="336" t="s">
        <v>590</v>
      </c>
      <c r="M675" s="267" t="s">
        <v>591</v>
      </c>
      <c r="O675" s="120"/>
      <c r="P675" s="176"/>
      <c r="Q675" s="376"/>
    </row>
    <row r="676" spans="1:17">
      <c r="A676" s="345" t="s">
        <v>379</v>
      </c>
      <c r="B676" s="345"/>
      <c r="C676" s="345"/>
      <c r="D676" s="345"/>
      <c r="E676" s="340"/>
      <c r="F676" s="341" t="s">
        <v>370</v>
      </c>
      <c r="G676" s="347"/>
      <c r="H676" s="342"/>
      <c r="I676" s="284">
        <v>0</v>
      </c>
      <c r="J676" s="342"/>
      <c r="K676" s="368" t="s">
        <v>30</v>
      </c>
      <c r="L676" s="336" t="s">
        <v>590</v>
      </c>
      <c r="M676" s="267" t="s">
        <v>591</v>
      </c>
      <c r="O676" s="120"/>
      <c r="P676" s="176"/>
    </row>
    <row r="677" spans="1:17">
      <c r="A677" s="345" t="s">
        <v>380</v>
      </c>
      <c r="B677" s="345"/>
      <c r="C677" s="345"/>
      <c r="D677" s="345"/>
      <c r="E677" s="340"/>
      <c r="F677" s="341" t="s">
        <v>370</v>
      </c>
      <c r="G677" s="347"/>
      <c r="H677" s="342"/>
      <c r="I677" s="284">
        <v>0</v>
      </c>
      <c r="J677" s="342"/>
      <c r="K677" s="368" t="s">
        <v>30</v>
      </c>
      <c r="L677" s="336" t="s">
        <v>590</v>
      </c>
      <c r="M677" s="267" t="s">
        <v>591</v>
      </c>
      <c r="O677" s="120"/>
      <c r="P677" s="176"/>
    </row>
    <row r="678" spans="1:17">
      <c r="A678" s="345"/>
      <c r="B678" s="345"/>
      <c r="C678" s="345"/>
      <c r="D678" s="345"/>
      <c r="E678" s="44" t="s">
        <v>381</v>
      </c>
      <c r="F678" s="322"/>
      <c r="G678" s="348"/>
      <c r="H678" s="323"/>
      <c r="I678" s="218"/>
      <c r="J678" s="323"/>
      <c r="K678" s="275"/>
      <c r="L678" s="120"/>
      <c r="M678" s="515"/>
      <c r="O678" s="120"/>
      <c r="P678" s="176"/>
    </row>
    <row r="679" spans="1:17">
      <c r="A679" s="345"/>
      <c r="B679" s="345"/>
      <c r="C679" s="345"/>
      <c r="D679" s="345"/>
      <c r="E679" s="44" t="s">
        <v>382</v>
      </c>
      <c r="F679" s="322"/>
      <c r="G679" s="348"/>
      <c r="H679" s="323"/>
      <c r="I679" s="218"/>
      <c r="J679" s="323"/>
      <c r="K679" s="275"/>
      <c r="L679" s="120"/>
      <c r="M679" s="515"/>
      <c r="O679" s="120"/>
      <c r="P679" s="176"/>
    </row>
    <row r="680" spans="1:17">
      <c r="A680" s="345"/>
      <c r="B680" s="345"/>
      <c r="C680" s="345"/>
      <c r="D680" s="345"/>
      <c r="E680" s="44" t="s">
        <v>383</v>
      </c>
      <c r="F680" s="322"/>
      <c r="G680" s="348"/>
      <c r="H680" s="323"/>
      <c r="I680" s="218"/>
      <c r="J680" s="323"/>
      <c r="K680" s="275"/>
      <c r="L680" s="120"/>
      <c r="M680" s="515"/>
      <c r="O680" s="120"/>
      <c r="P680" s="176"/>
    </row>
    <row r="681" spans="1:17">
      <c r="A681" s="345"/>
      <c r="B681" s="345"/>
      <c r="C681" s="345"/>
      <c r="D681" s="345"/>
      <c r="E681" s="44" t="s">
        <v>384</v>
      </c>
      <c r="F681" s="322"/>
      <c r="G681" s="348"/>
      <c r="H681" s="33"/>
      <c r="I681" s="287"/>
      <c r="J681" s="323"/>
      <c r="K681" s="275"/>
      <c r="L681" s="120"/>
      <c r="M681" s="515"/>
      <c r="O681" s="120"/>
      <c r="P681" s="176"/>
    </row>
    <row r="682" spans="1:17">
      <c r="A682" s="345"/>
      <c r="B682" s="345"/>
      <c r="C682" s="345"/>
      <c r="D682" s="345"/>
      <c r="E682" s="44" t="s">
        <v>385</v>
      </c>
      <c r="F682" s="322"/>
      <c r="G682" s="348"/>
      <c r="H682" s="33"/>
      <c r="I682" s="287"/>
      <c r="J682" s="323"/>
      <c r="K682" s="275"/>
      <c r="L682" s="120"/>
      <c r="M682" s="515"/>
      <c r="O682" s="120"/>
      <c r="P682" s="176"/>
    </row>
    <row r="683" spans="1:17">
      <c r="A683" s="345"/>
      <c r="B683" s="345"/>
      <c r="C683" s="345"/>
      <c r="D683" s="345"/>
      <c r="E683" s="338"/>
      <c r="F683" s="339"/>
      <c r="G683" s="348"/>
      <c r="H683" s="33"/>
      <c r="I683" s="287"/>
      <c r="J683" s="323"/>
      <c r="K683" s="275"/>
      <c r="L683" s="120"/>
      <c r="M683" s="515"/>
      <c r="O683" s="120"/>
      <c r="P683" s="176"/>
    </row>
    <row r="684" spans="1:17">
      <c r="A684" s="337" t="s">
        <v>754</v>
      </c>
      <c r="B684" s="345"/>
      <c r="C684" s="345"/>
      <c r="D684" s="345"/>
      <c r="E684" s="338"/>
      <c r="F684" s="339"/>
      <c r="G684" s="348"/>
      <c r="H684" s="323"/>
      <c r="I684" s="218"/>
      <c r="J684" s="323"/>
      <c r="K684" s="275"/>
      <c r="L684" s="120"/>
      <c r="M684" s="515"/>
      <c r="O684" s="120"/>
      <c r="P684" s="176"/>
    </row>
    <row r="685" spans="1:17">
      <c r="A685" s="345" t="s">
        <v>769</v>
      </c>
      <c r="B685" s="345"/>
      <c r="C685" s="345"/>
      <c r="D685" s="345"/>
      <c r="E685" s="340"/>
      <c r="F685" s="341" t="s">
        <v>453</v>
      </c>
      <c r="G685" s="347">
        <v>330</v>
      </c>
      <c r="H685" s="564" t="s">
        <v>238</v>
      </c>
      <c r="I685" s="565"/>
      <c r="J685" s="342"/>
      <c r="K685" s="368" t="s">
        <v>30</v>
      </c>
      <c r="L685" s="336" t="s">
        <v>590</v>
      </c>
      <c r="M685" s="267" t="s">
        <v>591</v>
      </c>
      <c r="O685" s="120"/>
      <c r="P685" s="176"/>
      <c r="Q685" s="376"/>
    </row>
    <row r="686" spans="1:17">
      <c r="A686" s="345" t="s">
        <v>386</v>
      </c>
      <c r="B686" s="345"/>
      <c r="C686" s="345"/>
      <c r="D686" s="345"/>
      <c r="E686" s="340"/>
      <c r="F686" s="341" t="s">
        <v>34</v>
      </c>
      <c r="G686" s="347">
        <v>15</v>
      </c>
      <c r="H686" s="564" t="s">
        <v>238</v>
      </c>
      <c r="I686" s="565"/>
      <c r="J686" s="342"/>
      <c r="K686" s="368" t="s">
        <v>30</v>
      </c>
      <c r="L686" s="336" t="s">
        <v>590</v>
      </c>
      <c r="M686" s="267" t="s">
        <v>591</v>
      </c>
      <c r="O686" s="120"/>
      <c r="P686" s="176"/>
      <c r="Q686" s="376"/>
    </row>
    <row r="687" spans="1:17">
      <c r="A687" s="345" t="s">
        <v>387</v>
      </c>
      <c r="B687" s="345"/>
      <c r="C687" s="345"/>
      <c r="D687" s="345"/>
      <c r="E687" s="340"/>
      <c r="F687" s="341" t="s">
        <v>388</v>
      </c>
      <c r="G687" s="347">
        <v>347</v>
      </c>
      <c r="H687" s="564" t="s">
        <v>238</v>
      </c>
      <c r="I687" s="566"/>
      <c r="J687" s="437"/>
      <c r="K687" s="368" t="s">
        <v>30</v>
      </c>
      <c r="L687" s="336" t="s">
        <v>590</v>
      </c>
      <c r="M687" s="267" t="s">
        <v>591</v>
      </c>
      <c r="O687" s="120"/>
      <c r="P687" s="176"/>
      <c r="Q687" s="376"/>
    </row>
    <row r="688" spans="1:17">
      <c r="A688" s="345"/>
      <c r="B688" s="345"/>
      <c r="C688" s="345"/>
      <c r="D688" s="345"/>
      <c r="E688" s="338"/>
      <c r="F688" s="339"/>
      <c r="G688" s="348"/>
      <c r="H688" s="33"/>
      <c r="I688" s="285"/>
      <c r="J688" s="29"/>
      <c r="K688" s="279"/>
      <c r="L688" s="111"/>
      <c r="M688" s="519"/>
      <c r="O688" s="120"/>
    </row>
    <row r="689" spans="1:17" ht="15.75" thickBot="1">
      <c r="A689" s="337"/>
      <c r="B689" s="345"/>
      <c r="C689" s="345"/>
      <c r="D689" s="345"/>
      <c r="E689" s="338"/>
      <c r="F689" s="339"/>
      <c r="G689" s="348"/>
      <c r="H689" s="323"/>
      <c r="I689" s="303"/>
      <c r="J689" s="202"/>
      <c r="K689" s="281" t="s">
        <v>755</v>
      </c>
      <c r="L689" s="549">
        <f>SUM(M666:M688)</f>
        <v>0</v>
      </c>
      <c r="M689" s="549"/>
      <c r="O689" s="378"/>
    </row>
    <row r="690" spans="1:17">
      <c r="A690" s="337"/>
      <c r="B690" s="345"/>
      <c r="C690" s="345"/>
      <c r="D690" s="345"/>
      <c r="E690" s="338"/>
      <c r="F690" s="339"/>
      <c r="G690" s="348"/>
      <c r="H690" s="323"/>
      <c r="I690" s="218"/>
      <c r="J690" s="436"/>
      <c r="K690" s="275"/>
      <c r="L690" s="120"/>
      <c r="M690" s="537"/>
      <c r="O690" s="119"/>
    </row>
    <row r="691" spans="1:17">
      <c r="A691" s="337" t="s">
        <v>544</v>
      </c>
      <c r="B691" s="345"/>
      <c r="C691" s="345"/>
      <c r="D691" s="345"/>
      <c r="E691" s="338"/>
      <c r="F691" s="322"/>
      <c r="G691" s="353"/>
      <c r="H691" s="324"/>
      <c r="I691" s="283"/>
      <c r="J691" s="324"/>
      <c r="K691" s="275"/>
      <c r="L691" s="331"/>
      <c r="M691" s="515"/>
      <c r="O691" s="120"/>
    </row>
    <row r="692" spans="1:17" s="363" customFormat="1" ht="13.35" customHeight="1">
      <c r="A692" s="337" t="s">
        <v>826</v>
      </c>
      <c r="B692" s="360"/>
      <c r="C692" s="360"/>
      <c r="D692" s="360"/>
      <c r="E692" s="361"/>
      <c r="F692" s="362"/>
      <c r="G692" s="438"/>
      <c r="H692" s="438"/>
      <c r="I692" s="439"/>
      <c r="J692" s="438"/>
      <c r="K692" s="439"/>
      <c r="M692" s="538"/>
      <c r="N692" s="394"/>
      <c r="O692" s="394"/>
      <c r="P692" s="394"/>
      <c r="Q692" s="394"/>
    </row>
    <row r="693" spans="1:17" s="363" customFormat="1" ht="13.35" customHeight="1">
      <c r="A693" s="359" t="s">
        <v>827</v>
      </c>
      <c r="B693" s="360"/>
      <c r="C693" s="360"/>
      <c r="D693" s="360"/>
      <c r="E693" s="361"/>
      <c r="F693" s="362"/>
      <c r="G693" s="438"/>
      <c r="H693" s="438"/>
      <c r="I693" s="439"/>
      <c r="J693" s="438"/>
      <c r="K693" s="439"/>
      <c r="M693" s="538"/>
      <c r="N693" s="394"/>
      <c r="O693" s="394"/>
      <c r="P693" s="394"/>
      <c r="Q693" s="394"/>
    </row>
    <row r="694" spans="1:17" s="363" customFormat="1" ht="13.35" customHeight="1">
      <c r="A694" s="364" t="s">
        <v>828</v>
      </c>
      <c r="B694" s="365"/>
      <c r="C694" s="365"/>
      <c r="D694" s="365"/>
      <c r="E694" s="361"/>
      <c r="F694" s="366"/>
      <c r="G694" s="440"/>
      <c r="H694" s="440"/>
      <c r="I694" s="441"/>
      <c r="J694" s="440"/>
      <c r="K694" s="441"/>
      <c r="M694" s="538"/>
      <c r="N694" s="394"/>
      <c r="O694" s="394"/>
      <c r="P694" s="394"/>
      <c r="Q694" s="394"/>
    </row>
    <row r="695" spans="1:17" s="363" customFormat="1" ht="13.35" customHeight="1">
      <c r="A695" s="345" t="s">
        <v>819</v>
      </c>
      <c r="B695" s="345"/>
      <c r="C695" s="345"/>
      <c r="D695" s="345"/>
      <c r="E695" s="340"/>
      <c r="F695" s="341" t="s">
        <v>829</v>
      </c>
      <c r="G695" s="347">
        <v>480</v>
      </c>
      <c r="H695" s="442"/>
      <c r="I695" s="284">
        <v>0</v>
      </c>
      <c r="J695" s="342">
        <v>2000</v>
      </c>
      <c r="K695" s="368" t="s">
        <v>30</v>
      </c>
      <c r="L695" s="336" t="s">
        <v>590</v>
      </c>
      <c r="M695" s="267" t="s">
        <v>591</v>
      </c>
      <c r="N695" s="394"/>
      <c r="O695" s="120"/>
      <c r="P695" s="394"/>
      <c r="Q695" s="394"/>
    </row>
    <row r="696" spans="1:17" s="363" customFormat="1" ht="13.35" customHeight="1">
      <c r="A696" s="345" t="s">
        <v>820</v>
      </c>
      <c r="B696" s="345"/>
      <c r="C696" s="345"/>
      <c r="D696" s="345"/>
      <c r="E696" s="340" t="s">
        <v>821</v>
      </c>
      <c r="F696" s="341" t="s">
        <v>829</v>
      </c>
      <c r="G696" s="347">
        <v>480</v>
      </c>
      <c r="H696" s="442"/>
      <c r="I696" s="284">
        <v>0</v>
      </c>
      <c r="J696" s="342">
        <v>2000</v>
      </c>
      <c r="K696" s="368" t="s">
        <v>30</v>
      </c>
      <c r="L696" s="336" t="s">
        <v>590</v>
      </c>
      <c r="M696" s="267" t="s">
        <v>591</v>
      </c>
      <c r="N696" s="394"/>
      <c r="O696" s="120"/>
      <c r="P696" s="394"/>
      <c r="Q696" s="394"/>
    </row>
    <row r="697" spans="1:17" s="363" customFormat="1" ht="13.35" customHeight="1">
      <c r="A697" s="345" t="s">
        <v>822</v>
      </c>
      <c r="B697" s="345"/>
      <c r="C697" s="345"/>
      <c r="D697" s="345"/>
      <c r="E697" s="340" t="s">
        <v>823</v>
      </c>
      <c r="F697" s="341" t="s">
        <v>829</v>
      </c>
      <c r="G697" s="347">
        <v>480</v>
      </c>
      <c r="H697" s="442"/>
      <c r="I697" s="342">
        <v>1</v>
      </c>
      <c r="J697" s="342">
        <v>2000</v>
      </c>
      <c r="K697" s="368" t="s">
        <v>30</v>
      </c>
      <c r="L697" s="336" t="s">
        <v>590</v>
      </c>
      <c r="M697" s="267" t="s">
        <v>591</v>
      </c>
      <c r="N697" s="394"/>
      <c r="O697" s="120"/>
      <c r="P697" s="394"/>
      <c r="Q697" s="376"/>
    </row>
    <row r="698" spans="1:17" s="363" customFormat="1" ht="13.35" customHeight="1">
      <c r="A698" s="345" t="s">
        <v>824</v>
      </c>
      <c r="B698" s="345"/>
      <c r="C698" s="345"/>
      <c r="D698" s="345"/>
      <c r="E698" s="340" t="s">
        <v>823</v>
      </c>
      <c r="F698" s="341" t="s">
        <v>829</v>
      </c>
      <c r="G698" s="347">
        <v>480</v>
      </c>
      <c r="H698" s="442"/>
      <c r="I698" s="342">
        <v>1</v>
      </c>
      <c r="J698" s="342">
        <v>2000</v>
      </c>
      <c r="K698" s="368" t="s">
        <v>30</v>
      </c>
      <c r="L698" s="336" t="s">
        <v>590</v>
      </c>
      <c r="M698" s="267" t="s">
        <v>591</v>
      </c>
      <c r="N698" s="394"/>
      <c r="O698" s="120"/>
      <c r="P698" s="394"/>
      <c r="Q698" s="376"/>
    </row>
    <row r="699" spans="1:17" s="363" customFormat="1" ht="13.35" customHeight="1">
      <c r="A699" s="345" t="s">
        <v>825</v>
      </c>
      <c r="B699" s="345"/>
      <c r="C699" s="345"/>
      <c r="D699" s="345"/>
      <c r="E699" s="340" t="s">
        <v>823</v>
      </c>
      <c r="F699" s="341" t="s">
        <v>829</v>
      </c>
      <c r="G699" s="347">
        <v>480</v>
      </c>
      <c r="H699" s="442"/>
      <c r="I699" s="342">
        <v>1</v>
      </c>
      <c r="J699" s="342">
        <v>2000</v>
      </c>
      <c r="K699" s="368" t="s">
        <v>30</v>
      </c>
      <c r="L699" s="336" t="s">
        <v>590</v>
      </c>
      <c r="M699" s="267" t="s">
        <v>591</v>
      </c>
      <c r="N699" s="394"/>
      <c r="O699" s="120"/>
      <c r="P699" s="394"/>
      <c r="Q699" s="376"/>
    </row>
    <row r="700" spans="1:17" s="363" customFormat="1" ht="13.35" customHeight="1">
      <c r="A700" s="345"/>
      <c r="B700" s="345"/>
      <c r="C700" s="345"/>
      <c r="D700" s="345"/>
      <c r="E700" s="367"/>
      <c r="F700" s="11"/>
      <c r="G700" s="443"/>
      <c r="H700" s="444"/>
      <c r="I700" s="441"/>
      <c r="J700" s="445"/>
      <c r="K700" s="446"/>
      <c r="M700" s="538"/>
      <c r="N700" s="394"/>
      <c r="O700" s="394"/>
      <c r="P700" s="394"/>
      <c r="Q700" s="394"/>
    </row>
    <row r="701" spans="1:17">
      <c r="A701" s="337" t="s">
        <v>545</v>
      </c>
      <c r="B701" s="345"/>
      <c r="C701" s="345"/>
      <c r="D701" s="345"/>
      <c r="E701" s="338"/>
      <c r="F701" s="322"/>
      <c r="G701" s="353"/>
      <c r="H701" s="324"/>
      <c r="I701" s="283"/>
      <c r="J701" s="324"/>
      <c r="K701" s="271"/>
      <c r="L701" s="331"/>
      <c r="M701" s="513"/>
      <c r="O701" s="120"/>
    </row>
    <row r="702" spans="1:17">
      <c r="A702" s="337" t="s">
        <v>855</v>
      </c>
      <c r="B702" s="345"/>
      <c r="C702" s="345"/>
      <c r="D702" s="345"/>
      <c r="E702" s="338"/>
      <c r="F702" s="322"/>
      <c r="G702" s="353"/>
      <c r="H702" s="324"/>
      <c r="I702" s="283"/>
      <c r="J702" s="352"/>
      <c r="K702" s="271"/>
      <c r="L702" s="331"/>
      <c r="M702" s="513"/>
      <c r="O702" s="120"/>
    </row>
    <row r="703" spans="1:17">
      <c r="A703" s="345" t="s">
        <v>868</v>
      </c>
      <c r="B703" s="345"/>
      <c r="C703" s="345"/>
      <c r="D703" s="345"/>
      <c r="E703" s="340" t="s">
        <v>389</v>
      </c>
      <c r="F703" s="134" t="s">
        <v>34</v>
      </c>
      <c r="G703" s="347">
        <v>3</v>
      </c>
      <c r="H703" s="554" t="s">
        <v>238</v>
      </c>
      <c r="I703" s="555"/>
      <c r="J703" s="342" t="s">
        <v>342</v>
      </c>
      <c r="K703" s="450">
        <v>4</v>
      </c>
      <c r="L703" s="344"/>
      <c r="M703" s="267">
        <f>K703*L703</f>
        <v>0</v>
      </c>
      <c r="O703" s="120"/>
      <c r="Q703" s="376"/>
    </row>
    <row r="704" spans="1:17">
      <c r="A704" s="345" t="s">
        <v>390</v>
      </c>
      <c r="B704" s="345"/>
      <c r="C704" s="345"/>
      <c r="D704" s="345"/>
      <c r="E704" s="340"/>
      <c r="F704" s="134" t="s">
        <v>34</v>
      </c>
      <c r="G704" s="347">
        <v>3</v>
      </c>
      <c r="H704" s="554" t="s">
        <v>238</v>
      </c>
      <c r="I704" s="555"/>
      <c r="J704" s="342" t="s">
        <v>342</v>
      </c>
      <c r="K704" s="450">
        <v>6</v>
      </c>
      <c r="L704" s="344"/>
      <c r="M704" s="267">
        <f t="shared" ref="M704:M707" si="39">K704*L704</f>
        <v>0</v>
      </c>
      <c r="O704" s="120"/>
      <c r="Q704" s="376"/>
    </row>
    <row r="705" spans="1:17">
      <c r="A705" s="345" t="s">
        <v>869</v>
      </c>
      <c r="B705" s="345"/>
      <c r="C705" s="345"/>
      <c r="D705" s="345"/>
      <c r="E705" s="340"/>
      <c r="F705" s="134" t="s">
        <v>34</v>
      </c>
      <c r="G705" s="347">
        <v>3</v>
      </c>
      <c r="H705" s="554" t="s">
        <v>238</v>
      </c>
      <c r="I705" s="555"/>
      <c r="J705" s="342" t="s">
        <v>342</v>
      </c>
      <c r="K705" s="450">
        <v>3</v>
      </c>
      <c r="L705" s="344"/>
      <c r="M705" s="267">
        <f t="shared" si="39"/>
        <v>0</v>
      </c>
      <c r="O705" s="120"/>
      <c r="Q705" s="376"/>
    </row>
    <row r="706" spans="1:17">
      <c r="A706" s="345" t="s">
        <v>391</v>
      </c>
      <c r="B706" s="345"/>
      <c r="C706" s="345"/>
      <c r="D706" s="345"/>
      <c r="E706" s="340"/>
      <c r="F706" s="134" t="s">
        <v>34</v>
      </c>
      <c r="G706" s="347">
        <v>3</v>
      </c>
      <c r="H706" s="554" t="s">
        <v>238</v>
      </c>
      <c r="I706" s="555"/>
      <c r="J706" s="342" t="s">
        <v>342</v>
      </c>
      <c r="K706" s="450">
        <v>3</v>
      </c>
      <c r="L706" s="344"/>
      <c r="M706" s="267">
        <f t="shared" si="39"/>
        <v>0</v>
      </c>
      <c r="O706" s="120"/>
      <c r="Q706" s="376"/>
    </row>
    <row r="707" spans="1:17">
      <c r="A707" s="345" t="s">
        <v>392</v>
      </c>
      <c r="B707" s="345"/>
      <c r="C707" s="345"/>
      <c r="D707" s="345"/>
      <c r="E707" s="340" t="s">
        <v>393</v>
      </c>
      <c r="F707" s="134" t="s">
        <v>34</v>
      </c>
      <c r="G707" s="347">
        <v>3</v>
      </c>
      <c r="H707" s="554" t="s">
        <v>238</v>
      </c>
      <c r="I707" s="555"/>
      <c r="J707" s="342" t="s">
        <v>342</v>
      </c>
      <c r="K707" s="450">
        <v>3</v>
      </c>
      <c r="L707" s="344"/>
      <c r="M707" s="267">
        <f t="shared" si="39"/>
        <v>0</v>
      </c>
      <c r="O707" s="120"/>
      <c r="Q707" s="376"/>
    </row>
    <row r="708" spans="1:17">
      <c r="A708" s="345"/>
      <c r="B708" s="345"/>
      <c r="C708" s="345"/>
      <c r="D708" s="345"/>
      <c r="E708" s="140"/>
      <c r="F708" s="11"/>
      <c r="G708" s="447"/>
      <c r="H708" s="448"/>
      <c r="I708" s="275"/>
      <c r="J708" s="230"/>
      <c r="K708" s="275"/>
      <c r="L708" s="120"/>
      <c r="M708" s="533"/>
      <c r="O708" s="120"/>
    </row>
    <row r="709" spans="1:17">
      <c r="A709" s="337" t="s">
        <v>871</v>
      </c>
      <c r="B709" s="356"/>
      <c r="C709" s="345"/>
      <c r="D709" s="345"/>
      <c r="E709" s="338"/>
      <c r="F709" s="11"/>
      <c r="G709" s="348"/>
      <c r="H709" s="11"/>
      <c r="I709" s="449"/>
      <c r="J709" s="11"/>
      <c r="K709" s="275"/>
      <c r="L709" s="122"/>
      <c r="M709" s="533"/>
      <c r="O709" s="122"/>
    </row>
    <row r="710" spans="1:17">
      <c r="A710" s="345" t="s">
        <v>870</v>
      </c>
      <c r="B710" s="356"/>
      <c r="C710" s="345"/>
      <c r="D710" s="345"/>
      <c r="E710" s="340" t="s">
        <v>394</v>
      </c>
      <c r="F710" s="134" t="s">
        <v>34</v>
      </c>
      <c r="G710" s="347">
        <v>11</v>
      </c>
      <c r="H710" s="554" t="s">
        <v>238</v>
      </c>
      <c r="I710" s="555"/>
      <c r="J710" s="342" t="s">
        <v>786</v>
      </c>
      <c r="K710" s="274">
        <v>2</v>
      </c>
      <c r="L710" s="344"/>
      <c r="M710" s="267">
        <f t="shared" ref="M710:M717" si="40">K710*L710</f>
        <v>0</v>
      </c>
      <c r="O710" s="371"/>
      <c r="Q710" s="376"/>
    </row>
    <row r="711" spans="1:17">
      <c r="A711" s="345" t="s">
        <v>390</v>
      </c>
      <c r="B711" s="356"/>
      <c r="C711" s="345"/>
      <c r="D711" s="345"/>
      <c r="E711" s="340" t="s">
        <v>395</v>
      </c>
      <c r="F711" s="134" t="s">
        <v>34</v>
      </c>
      <c r="G711" s="347">
        <v>11</v>
      </c>
      <c r="H711" s="554" t="s">
        <v>238</v>
      </c>
      <c r="I711" s="555"/>
      <c r="J711" s="342" t="s">
        <v>786</v>
      </c>
      <c r="K711" s="274">
        <v>1</v>
      </c>
      <c r="L711" s="344"/>
      <c r="M711" s="267">
        <f t="shared" si="40"/>
        <v>0</v>
      </c>
      <c r="O711" s="371"/>
      <c r="Q711" s="376"/>
    </row>
    <row r="712" spans="1:17">
      <c r="A712" s="345" t="s">
        <v>770</v>
      </c>
      <c r="B712" s="356"/>
      <c r="C712" s="345"/>
      <c r="D712" s="345"/>
      <c r="E712" s="340" t="s">
        <v>341</v>
      </c>
      <c r="F712" s="134" t="s">
        <v>34</v>
      </c>
      <c r="G712" s="347">
        <v>11</v>
      </c>
      <c r="H712" s="554" t="s">
        <v>238</v>
      </c>
      <c r="I712" s="555"/>
      <c r="J712" s="342" t="s">
        <v>786</v>
      </c>
      <c r="K712" s="274">
        <v>1</v>
      </c>
      <c r="L712" s="344"/>
      <c r="M712" s="267">
        <f t="shared" si="40"/>
        <v>0</v>
      </c>
      <c r="O712" s="371"/>
      <c r="Q712" s="376"/>
    </row>
    <row r="713" spans="1:17">
      <c r="A713" s="345" t="s">
        <v>771</v>
      </c>
      <c r="B713" s="356"/>
      <c r="C713" s="345"/>
      <c r="D713" s="345"/>
      <c r="E713" s="397" t="s">
        <v>394</v>
      </c>
      <c r="F713" s="222" t="s">
        <v>34</v>
      </c>
      <c r="G713" s="347">
        <v>11</v>
      </c>
      <c r="H713" s="560" t="s">
        <v>238</v>
      </c>
      <c r="I713" s="561"/>
      <c r="J713" s="342" t="s">
        <v>786</v>
      </c>
      <c r="K713" s="417">
        <v>1</v>
      </c>
      <c r="L713" s="223"/>
      <c r="M713" s="522">
        <f t="shared" si="40"/>
        <v>0</v>
      </c>
      <c r="O713" s="371"/>
      <c r="Q713" s="376"/>
    </row>
    <row r="714" spans="1:17">
      <c r="A714" s="345"/>
      <c r="B714" s="356"/>
      <c r="C714" s="345"/>
      <c r="D714" s="345"/>
      <c r="E714" s="225"/>
      <c r="F714" s="55"/>
      <c r="G714" s="211"/>
      <c r="H714" s="451"/>
      <c r="I714" s="452"/>
      <c r="J714" s="29"/>
      <c r="K714" s="279"/>
      <c r="L714" s="226"/>
      <c r="M714" s="519"/>
      <c r="O714" s="371"/>
    </row>
    <row r="715" spans="1:17">
      <c r="A715" s="337" t="s">
        <v>813</v>
      </c>
      <c r="B715" s="356"/>
      <c r="C715" s="345"/>
      <c r="D715" s="345"/>
      <c r="E715" s="227"/>
      <c r="F715" s="228"/>
      <c r="G715" s="453"/>
      <c r="H715" s="454"/>
      <c r="I715" s="455"/>
      <c r="J715" s="456"/>
      <c r="K715" s="457"/>
      <c r="L715" s="229"/>
      <c r="M715" s="520"/>
      <c r="O715" s="371"/>
    </row>
    <row r="716" spans="1:17">
      <c r="A716" s="345" t="s">
        <v>785</v>
      </c>
      <c r="B716" s="356"/>
      <c r="C716" s="345"/>
      <c r="D716" s="345"/>
      <c r="E716" s="398" t="s">
        <v>783</v>
      </c>
      <c r="F716" s="224" t="s">
        <v>34</v>
      </c>
      <c r="G716" s="416">
        <v>44</v>
      </c>
      <c r="H716" s="562" t="s">
        <v>238</v>
      </c>
      <c r="I716" s="563"/>
      <c r="J716" s="415" t="s">
        <v>787</v>
      </c>
      <c r="K716" s="418">
        <v>1</v>
      </c>
      <c r="L716" s="548"/>
      <c r="M716" s="539">
        <f t="shared" si="40"/>
        <v>0</v>
      </c>
      <c r="O716" s="122"/>
      <c r="Q716" s="376"/>
    </row>
    <row r="717" spans="1:17">
      <c r="A717" s="345" t="s">
        <v>784</v>
      </c>
      <c r="B717" s="356"/>
      <c r="C717" s="345"/>
      <c r="D717" s="345"/>
      <c r="E717" s="340" t="s">
        <v>341</v>
      </c>
      <c r="F717" s="134" t="s">
        <v>34</v>
      </c>
      <c r="G717" s="347">
        <v>44</v>
      </c>
      <c r="H717" s="554" t="s">
        <v>238</v>
      </c>
      <c r="I717" s="555"/>
      <c r="J717" s="415" t="s">
        <v>787</v>
      </c>
      <c r="K717" s="274">
        <v>1</v>
      </c>
      <c r="L717" s="344"/>
      <c r="M717" s="267">
        <f t="shared" si="40"/>
        <v>0</v>
      </c>
      <c r="O717" s="371"/>
      <c r="Q717" s="376"/>
    </row>
    <row r="718" spans="1:17">
      <c r="A718" s="345"/>
      <c r="B718" s="345"/>
      <c r="C718" s="345"/>
      <c r="D718" s="345"/>
      <c r="E718" s="338"/>
      <c r="F718" s="11"/>
      <c r="G718" s="348"/>
      <c r="H718" s="11"/>
      <c r="I718" s="218"/>
      <c r="J718" s="11"/>
      <c r="K718" s="275"/>
      <c r="L718" s="122"/>
      <c r="M718" s="533"/>
      <c r="O718" s="122"/>
    </row>
    <row r="719" spans="1:17">
      <c r="A719" s="337" t="s">
        <v>546</v>
      </c>
      <c r="B719" s="345"/>
      <c r="C719" s="345"/>
      <c r="D719" s="345"/>
      <c r="E719" s="338"/>
      <c r="F719" s="11"/>
      <c r="G719" s="348"/>
      <c r="H719" s="11"/>
      <c r="I719" s="218"/>
      <c r="J719" s="11"/>
      <c r="K719" s="275"/>
      <c r="L719" s="122"/>
      <c r="M719" s="533"/>
      <c r="O719" s="122"/>
    </row>
    <row r="720" spans="1:17">
      <c r="A720" s="345" t="s">
        <v>396</v>
      </c>
      <c r="B720" s="345"/>
      <c r="C720" s="345"/>
      <c r="D720" s="345"/>
      <c r="E720" s="340"/>
      <c r="F720" s="134" t="s">
        <v>34</v>
      </c>
      <c r="G720" s="347">
        <v>19</v>
      </c>
      <c r="H720" s="554" t="s">
        <v>238</v>
      </c>
      <c r="I720" s="555"/>
      <c r="J720" s="342" t="s">
        <v>342</v>
      </c>
      <c r="K720" s="368" t="s">
        <v>30</v>
      </c>
      <c r="L720" s="336" t="s">
        <v>590</v>
      </c>
      <c r="M720" s="267" t="s">
        <v>591</v>
      </c>
      <c r="O720" s="371"/>
      <c r="Q720" s="376"/>
    </row>
    <row r="721" spans="1:17">
      <c r="A721" s="345" t="s">
        <v>397</v>
      </c>
      <c r="B721" s="345"/>
      <c r="C721" s="345"/>
      <c r="D721" s="345"/>
      <c r="E721" s="340"/>
      <c r="F721" s="134" t="s">
        <v>34</v>
      </c>
      <c r="G721" s="347">
        <v>19</v>
      </c>
      <c r="H721" s="554" t="s">
        <v>238</v>
      </c>
      <c r="I721" s="555"/>
      <c r="J721" s="342" t="s">
        <v>342</v>
      </c>
      <c r="K721" s="368" t="s">
        <v>30</v>
      </c>
      <c r="L721" s="336" t="s">
        <v>590</v>
      </c>
      <c r="M721" s="267" t="s">
        <v>591</v>
      </c>
      <c r="O721" s="371"/>
      <c r="Q721" s="376"/>
    </row>
    <row r="722" spans="1:17">
      <c r="A722" s="337"/>
      <c r="B722" s="345"/>
      <c r="C722" s="345"/>
      <c r="D722" s="345"/>
      <c r="E722" s="338"/>
      <c r="F722" s="322"/>
      <c r="G722" s="353"/>
      <c r="H722" s="324"/>
      <c r="I722" s="283"/>
      <c r="J722" s="324"/>
      <c r="K722" s="271"/>
      <c r="L722" s="331"/>
      <c r="M722" s="513"/>
      <c r="O722" s="120"/>
    </row>
    <row r="723" spans="1:17">
      <c r="A723" s="337" t="s">
        <v>547</v>
      </c>
      <c r="B723" s="345"/>
      <c r="C723" s="345"/>
      <c r="D723" s="345"/>
      <c r="E723" s="326"/>
      <c r="F723" s="11"/>
      <c r="G723" s="348"/>
      <c r="H723" s="11"/>
      <c r="I723" s="218"/>
      <c r="J723" s="11"/>
      <c r="K723" s="271"/>
      <c r="L723" s="122"/>
      <c r="M723" s="513"/>
      <c r="O723" s="122"/>
    </row>
    <row r="724" spans="1:17" ht="14.45" customHeight="1">
      <c r="A724" s="558" t="s">
        <v>835</v>
      </c>
      <c r="B724" s="559"/>
      <c r="C724" s="559"/>
      <c r="D724" s="559"/>
      <c r="E724" s="559"/>
      <c r="F724" s="559"/>
      <c r="G724" s="559"/>
      <c r="H724" s="559"/>
      <c r="I724" s="559"/>
      <c r="J724" s="559"/>
      <c r="K724" s="559"/>
      <c r="L724" s="559"/>
      <c r="M724" s="559"/>
      <c r="O724" s="378"/>
    </row>
    <row r="725" spans="1:17">
      <c r="A725" s="337" t="s">
        <v>548</v>
      </c>
      <c r="B725" s="345"/>
      <c r="C725" s="345"/>
      <c r="D725" s="345"/>
      <c r="E725" s="326"/>
      <c r="F725" s="11"/>
      <c r="G725" s="348"/>
      <c r="H725" s="11"/>
      <c r="I725" s="218"/>
      <c r="J725" s="11"/>
      <c r="K725" s="271"/>
      <c r="L725" s="122"/>
      <c r="M725" s="513"/>
      <c r="O725" s="122"/>
      <c r="P725" s="176"/>
    </row>
    <row r="726" spans="1:17">
      <c r="A726" s="337" t="s">
        <v>398</v>
      </c>
      <c r="B726" s="345"/>
      <c r="C726" s="345"/>
      <c r="D726" s="345"/>
      <c r="E726" s="326"/>
      <c r="F726" s="11"/>
      <c r="G726" s="348"/>
      <c r="H726" s="11"/>
      <c r="I726" s="218"/>
      <c r="J726" s="11"/>
      <c r="K726" s="271"/>
      <c r="L726" s="122"/>
      <c r="M726" s="513"/>
      <c r="O726" s="122"/>
      <c r="P726" s="176"/>
    </row>
    <row r="727" spans="1:17">
      <c r="A727" s="345" t="s">
        <v>399</v>
      </c>
      <c r="B727" s="345"/>
      <c r="C727" s="345"/>
      <c r="D727" s="345"/>
      <c r="E727" s="340" t="s">
        <v>333</v>
      </c>
      <c r="F727" s="134" t="s">
        <v>34</v>
      </c>
      <c r="G727" s="347"/>
      <c r="H727" s="554" t="s">
        <v>238</v>
      </c>
      <c r="I727" s="555"/>
      <c r="J727" s="342" t="s">
        <v>342</v>
      </c>
      <c r="K727" s="368" t="s">
        <v>30</v>
      </c>
      <c r="L727" s="336" t="s">
        <v>590</v>
      </c>
      <c r="M727" s="267" t="s">
        <v>591</v>
      </c>
      <c r="O727" s="120"/>
      <c r="P727" s="176"/>
      <c r="Q727" s="376"/>
    </row>
    <row r="728" spans="1:17">
      <c r="A728" s="345" t="s">
        <v>400</v>
      </c>
      <c r="B728" s="345"/>
      <c r="C728" s="345"/>
      <c r="D728" s="345"/>
      <c r="E728" s="59" t="s">
        <v>358</v>
      </c>
      <c r="F728" s="134" t="s">
        <v>34</v>
      </c>
      <c r="G728" s="347"/>
      <c r="H728" s="554" t="s">
        <v>238</v>
      </c>
      <c r="I728" s="555"/>
      <c r="J728" s="342" t="s">
        <v>342</v>
      </c>
      <c r="K728" s="368" t="s">
        <v>30</v>
      </c>
      <c r="L728" s="336" t="s">
        <v>590</v>
      </c>
      <c r="M728" s="267" t="s">
        <v>591</v>
      </c>
      <c r="O728" s="120"/>
      <c r="P728" s="176"/>
      <c r="Q728" s="376"/>
    </row>
    <row r="729" spans="1:17">
      <c r="A729" s="345" t="s">
        <v>401</v>
      </c>
      <c r="B729" s="345"/>
      <c r="C729" s="345"/>
      <c r="D729" s="345"/>
      <c r="E729" s="59" t="s">
        <v>341</v>
      </c>
      <c r="F729" s="134" t="s">
        <v>34</v>
      </c>
      <c r="G729" s="347"/>
      <c r="H729" s="554" t="s">
        <v>238</v>
      </c>
      <c r="I729" s="555"/>
      <c r="J729" s="342" t="s">
        <v>342</v>
      </c>
      <c r="K729" s="368" t="s">
        <v>30</v>
      </c>
      <c r="L729" s="336" t="s">
        <v>590</v>
      </c>
      <c r="M729" s="267" t="s">
        <v>591</v>
      </c>
      <c r="O729" s="120"/>
      <c r="P729" s="176"/>
      <c r="Q729" s="376"/>
    </row>
    <row r="730" spans="1:17">
      <c r="A730" s="345"/>
      <c r="B730" s="345"/>
      <c r="C730" s="345"/>
      <c r="D730" s="345"/>
      <c r="E730" s="18"/>
      <c r="F730" s="11"/>
      <c r="G730" s="348"/>
      <c r="H730" s="11"/>
      <c r="I730" s="218"/>
      <c r="J730" s="11"/>
      <c r="K730" s="275"/>
      <c r="L730" s="122"/>
      <c r="M730" s="515"/>
      <c r="O730" s="122"/>
      <c r="P730" s="176"/>
    </row>
    <row r="731" spans="1:17">
      <c r="A731" s="337" t="s">
        <v>402</v>
      </c>
      <c r="B731" s="345"/>
      <c r="C731" s="345"/>
      <c r="D731" s="345"/>
      <c r="E731" s="18"/>
      <c r="F731" s="11"/>
      <c r="G731" s="348"/>
      <c r="H731" s="11"/>
      <c r="I731" s="218"/>
      <c r="J731" s="11"/>
      <c r="K731" s="275"/>
      <c r="L731" s="122"/>
      <c r="M731" s="515"/>
      <c r="O731" s="122"/>
      <c r="P731" s="176"/>
    </row>
    <row r="732" spans="1:17">
      <c r="A732" s="345" t="s">
        <v>403</v>
      </c>
      <c r="B732" s="345"/>
      <c r="C732" s="345"/>
      <c r="D732" s="345"/>
      <c r="E732" s="59" t="s">
        <v>798</v>
      </c>
      <c r="F732" s="134" t="s">
        <v>34</v>
      </c>
      <c r="G732" s="347"/>
      <c r="H732" s="554" t="s">
        <v>238</v>
      </c>
      <c r="I732" s="555"/>
      <c r="J732" s="342" t="s">
        <v>342</v>
      </c>
      <c r="K732" s="368" t="s">
        <v>30</v>
      </c>
      <c r="L732" s="336" t="s">
        <v>590</v>
      </c>
      <c r="M732" s="267" t="s">
        <v>591</v>
      </c>
      <c r="O732" s="120"/>
      <c r="P732" s="176"/>
      <c r="Q732" s="376"/>
    </row>
    <row r="733" spans="1:17">
      <c r="A733" s="345" t="s">
        <v>596</v>
      </c>
      <c r="B733" s="345"/>
      <c r="C733" s="345"/>
      <c r="D733" s="345"/>
      <c r="E733" s="59" t="s">
        <v>799</v>
      </c>
      <c r="F733" s="134" t="s">
        <v>34</v>
      </c>
      <c r="G733" s="347"/>
      <c r="H733" s="342">
        <v>1</v>
      </c>
      <c r="I733" s="284">
        <v>0</v>
      </c>
      <c r="J733" s="342" t="s">
        <v>342</v>
      </c>
      <c r="K733" s="368" t="s">
        <v>30</v>
      </c>
      <c r="L733" s="336" t="s">
        <v>590</v>
      </c>
      <c r="M733" s="267" t="s">
        <v>591</v>
      </c>
      <c r="O733" s="120"/>
      <c r="P733" s="176"/>
      <c r="Q733" s="376"/>
    </row>
    <row r="734" spans="1:17">
      <c r="A734" s="345" t="s">
        <v>800</v>
      </c>
      <c r="B734" s="345"/>
      <c r="C734" s="345"/>
      <c r="D734" s="345"/>
      <c r="E734" s="59" t="s">
        <v>799</v>
      </c>
      <c r="F734" s="134" t="s">
        <v>34</v>
      </c>
      <c r="G734" s="347"/>
      <c r="H734" s="342">
        <v>1</v>
      </c>
      <c r="I734" s="284">
        <v>0</v>
      </c>
      <c r="J734" s="342" t="s">
        <v>342</v>
      </c>
      <c r="K734" s="368" t="s">
        <v>30</v>
      </c>
      <c r="L734" s="336" t="s">
        <v>590</v>
      </c>
      <c r="M734" s="267" t="s">
        <v>591</v>
      </c>
      <c r="O734" s="120"/>
      <c r="P734" s="176"/>
      <c r="Q734" s="376"/>
    </row>
    <row r="735" spans="1:17">
      <c r="A735" s="345"/>
      <c r="B735" s="345"/>
      <c r="C735" s="345"/>
      <c r="D735" s="345"/>
      <c r="E735" s="18"/>
      <c r="F735" s="11"/>
      <c r="G735" s="348"/>
      <c r="H735" s="11"/>
      <c r="I735" s="218"/>
      <c r="J735" s="11"/>
      <c r="K735" s="275"/>
      <c r="L735" s="122"/>
      <c r="M735" s="515"/>
      <c r="O735" s="122"/>
      <c r="P735" s="176"/>
    </row>
    <row r="736" spans="1:17">
      <c r="A736" s="337" t="s">
        <v>549</v>
      </c>
      <c r="B736" s="345"/>
      <c r="C736" s="345"/>
      <c r="D736" s="345"/>
      <c r="E736" s="18"/>
      <c r="F736" s="11"/>
      <c r="G736" s="348"/>
      <c r="H736" s="11"/>
      <c r="I736" s="218"/>
      <c r="J736" s="11"/>
      <c r="K736" s="275"/>
      <c r="L736" s="122"/>
      <c r="M736" s="515"/>
      <c r="O736" s="122"/>
      <c r="P736" s="176"/>
    </row>
    <row r="737" spans="1:17">
      <c r="A737" s="337" t="s">
        <v>404</v>
      </c>
      <c r="B737" s="345"/>
      <c r="C737" s="345"/>
      <c r="D737" s="345"/>
      <c r="E737" s="18"/>
      <c r="F737" s="11"/>
      <c r="G737" s="348"/>
      <c r="H737" s="11"/>
      <c r="I737" s="218"/>
      <c r="J737" s="11"/>
      <c r="K737" s="275"/>
      <c r="L737" s="122"/>
      <c r="M737" s="515"/>
      <c r="O737" s="122"/>
      <c r="P737" s="176"/>
    </row>
    <row r="738" spans="1:17">
      <c r="A738" s="345" t="s">
        <v>405</v>
      </c>
      <c r="B738" s="345"/>
      <c r="C738" s="345"/>
      <c r="D738" s="345"/>
      <c r="E738" s="340" t="s">
        <v>333</v>
      </c>
      <c r="F738" s="134" t="s">
        <v>34</v>
      </c>
      <c r="G738" s="347"/>
      <c r="H738" s="554" t="s">
        <v>238</v>
      </c>
      <c r="I738" s="555"/>
      <c r="J738" s="342" t="s">
        <v>342</v>
      </c>
      <c r="K738" s="368" t="s">
        <v>30</v>
      </c>
      <c r="L738" s="336" t="s">
        <v>590</v>
      </c>
      <c r="M738" s="267" t="s">
        <v>591</v>
      </c>
      <c r="O738" s="120"/>
      <c r="P738" s="176"/>
      <c r="Q738" s="376"/>
    </row>
    <row r="739" spans="1:17">
      <c r="A739" s="345" t="s">
        <v>406</v>
      </c>
      <c r="B739" s="345"/>
      <c r="C739" s="345"/>
      <c r="D739" s="345"/>
      <c r="E739" s="59" t="s">
        <v>358</v>
      </c>
      <c r="F739" s="134" t="s">
        <v>34</v>
      </c>
      <c r="G739" s="347"/>
      <c r="H739" s="554" t="s">
        <v>238</v>
      </c>
      <c r="I739" s="555"/>
      <c r="J739" s="342" t="s">
        <v>342</v>
      </c>
      <c r="K739" s="368" t="s">
        <v>30</v>
      </c>
      <c r="L739" s="336" t="s">
        <v>590</v>
      </c>
      <c r="M739" s="267" t="s">
        <v>591</v>
      </c>
      <c r="O739" s="120"/>
      <c r="P739" s="176"/>
      <c r="Q739" s="376"/>
    </row>
    <row r="740" spans="1:17">
      <c r="A740" s="345" t="s">
        <v>401</v>
      </c>
      <c r="B740" s="345"/>
      <c r="C740" s="345"/>
      <c r="D740" s="345"/>
      <c r="E740" s="59" t="s">
        <v>407</v>
      </c>
      <c r="F740" s="134" t="s">
        <v>34</v>
      </c>
      <c r="G740" s="347"/>
      <c r="H740" s="554" t="s">
        <v>238</v>
      </c>
      <c r="I740" s="555"/>
      <c r="J740" s="342" t="s">
        <v>342</v>
      </c>
      <c r="K740" s="368" t="s">
        <v>30</v>
      </c>
      <c r="L740" s="336" t="s">
        <v>590</v>
      </c>
      <c r="M740" s="267" t="s">
        <v>591</v>
      </c>
      <c r="O740" s="120"/>
      <c r="P740" s="176"/>
      <c r="Q740" s="376"/>
    </row>
    <row r="741" spans="1:17">
      <c r="A741" s="345"/>
      <c r="B741" s="345"/>
      <c r="C741" s="345"/>
      <c r="D741" s="345"/>
      <c r="E741" s="18"/>
      <c r="F741" s="11"/>
      <c r="G741" s="348"/>
      <c r="H741" s="11"/>
      <c r="I741" s="218"/>
      <c r="J741" s="11"/>
      <c r="K741" s="275"/>
      <c r="L741" s="122"/>
      <c r="M741" s="515"/>
      <c r="O741" s="122"/>
      <c r="P741" s="176"/>
    </row>
    <row r="742" spans="1:17">
      <c r="A742" s="337" t="s">
        <v>408</v>
      </c>
      <c r="B742" s="345"/>
      <c r="C742" s="345"/>
      <c r="D742" s="345"/>
      <c r="E742" s="18"/>
      <c r="F742" s="11"/>
      <c r="G742" s="348"/>
      <c r="H742" s="11"/>
      <c r="I742" s="218"/>
      <c r="J742" s="11"/>
      <c r="K742" s="275"/>
      <c r="L742" s="122"/>
      <c r="M742" s="515"/>
      <c r="O742" s="122"/>
      <c r="P742" s="176"/>
    </row>
    <row r="743" spans="1:17">
      <c r="A743" s="345" t="s">
        <v>409</v>
      </c>
      <c r="B743" s="345"/>
      <c r="C743" s="345"/>
      <c r="D743" s="345"/>
      <c r="E743" s="59" t="s">
        <v>410</v>
      </c>
      <c r="F743" s="134" t="s">
        <v>34</v>
      </c>
      <c r="G743" s="347"/>
      <c r="H743" s="554" t="s">
        <v>238</v>
      </c>
      <c r="I743" s="555"/>
      <c r="J743" s="342" t="s">
        <v>342</v>
      </c>
      <c r="K743" s="368" t="s">
        <v>30</v>
      </c>
      <c r="L743" s="336" t="s">
        <v>590</v>
      </c>
      <c r="M743" s="267" t="s">
        <v>591</v>
      </c>
      <c r="O743" s="120"/>
      <c r="P743" s="176"/>
      <c r="Q743" s="376"/>
    </row>
    <row r="744" spans="1:17">
      <c r="A744" s="345"/>
      <c r="B744" s="345"/>
      <c r="C744" s="345"/>
      <c r="D744" s="345"/>
      <c r="E744" s="18"/>
      <c r="F744" s="11"/>
      <c r="G744" s="348"/>
      <c r="H744" s="11"/>
      <c r="I744" s="218"/>
      <c r="J744" s="11"/>
      <c r="K744" s="275"/>
      <c r="L744" s="122"/>
      <c r="M744" s="515"/>
      <c r="O744" s="122"/>
      <c r="P744" s="176"/>
    </row>
    <row r="745" spans="1:17">
      <c r="A745" s="337" t="s">
        <v>411</v>
      </c>
      <c r="B745" s="345"/>
      <c r="C745" s="345"/>
      <c r="D745" s="345"/>
      <c r="E745" s="18"/>
      <c r="F745" s="11"/>
      <c r="G745" s="348"/>
      <c r="H745" s="11"/>
      <c r="I745" s="218"/>
      <c r="J745" s="11"/>
      <c r="K745" s="275"/>
      <c r="L745" s="122"/>
      <c r="M745" s="515"/>
      <c r="O745" s="122"/>
      <c r="P745" s="176"/>
    </row>
    <row r="746" spans="1:17">
      <c r="A746" s="345" t="s">
        <v>412</v>
      </c>
      <c r="B746" s="345"/>
      <c r="C746" s="345"/>
      <c r="D746" s="345"/>
      <c r="E746" s="18"/>
      <c r="F746" s="115"/>
      <c r="G746" s="216"/>
      <c r="H746" s="115"/>
      <c r="I746" s="271"/>
      <c r="J746" s="115"/>
      <c r="K746" s="271"/>
      <c r="L746" s="121"/>
      <c r="M746" s="536"/>
      <c r="O746" s="377"/>
      <c r="P746" s="176"/>
    </row>
    <row r="747" spans="1:17">
      <c r="A747" s="345" t="s">
        <v>413</v>
      </c>
      <c r="B747" s="345"/>
      <c r="C747" s="345"/>
      <c r="D747" s="345"/>
      <c r="E747" s="59" t="s">
        <v>410</v>
      </c>
      <c r="F747" s="134" t="s">
        <v>34</v>
      </c>
      <c r="G747" s="347"/>
      <c r="H747" s="554" t="s">
        <v>238</v>
      </c>
      <c r="I747" s="555"/>
      <c r="J747" s="342" t="s">
        <v>342</v>
      </c>
      <c r="K747" s="368" t="s">
        <v>30</v>
      </c>
      <c r="L747" s="336" t="s">
        <v>590</v>
      </c>
      <c r="M747" s="267" t="s">
        <v>591</v>
      </c>
      <c r="O747" s="120"/>
      <c r="P747" s="176"/>
      <c r="Q747" s="376"/>
    </row>
    <row r="748" spans="1:17">
      <c r="A748" s="345" t="s">
        <v>414</v>
      </c>
      <c r="B748" s="345"/>
      <c r="C748" s="345"/>
      <c r="D748" s="345"/>
      <c r="E748" s="59" t="s">
        <v>410</v>
      </c>
      <c r="F748" s="134" t="s">
        <v>34</v>
      </c>
      <c r="G748" s="347"/>
      <c r="H748" s="554" t="s">
        <v>238</v>
      </c>
      <c r="I748" s="555"/>
      <c r="J748" s="342" t="s">
        <v>342</v>
      </c>
      <c r="K748" s="368" t="s">
        <v>30</v>
      </c>
      <c r="L748" s="336" t="s">
        <v>590</v>
      </c>
      <c r="M748" s="267" t="s">
        <v>591</v>
      </c>
      <c r="O748" s="120"/>
      <c r="P748" s="176"/>
      <c r="Q748" s="376"/>
    </row>
    <row r="749" spans="1:17">
      <c r="A749" s="345" t="s">
        <v>415</v>
      </c>
      <c r="B749" s="345"/>
      <c r="C749" s="345"/>
      <c r="D749" s="345"/>
      <c r="E749" s="59" t="s">
        <v>410</v>
      </c>
      <c r="F749" s="134" t="s">
        <v>34</v>
      </c>
      <c r="G749" s="347"/>
      <c r="H749" s="554" t="s">
        <v>238</v>
      </c>
      <c r="I749" s="555"/>
      <c r="J749" s="342" t="s">
        <v>342</v>
      </c>
      <c r="K749" s="368" t="s">
        <v>30</v>
      </c>
      <c r="L749" s="336" t="s">
        <v>590</v>
      </c>
      <c r="M749" s="267" t="s">
        <v>591</v>
      </c>
      <c r="O749" s="120"/>
      <c r="P749" s="176"/>
      <c r="Q749" s="376"/>
    </row>
    <row r="750" spans="1:17">
      <c r="A750" s="345" t="s">
        <v>416</v>
      </c>
      <c r="B750" s="345"/>
      <c r="C750" s="345"/>
      <c r="D750" s="345"/>
      <c r="E750" s="59" t="s">
        <v>410</v>
      </c>
      <c r="F750" s="134" t="s">
        <v>34</v>
      </c>
      <c r="G750" s="347"/>
      <c r="H750" s="554" t="s">
        <v>238</v>
      </c>
      <c r="I750" s="555"/>
      <c r="J750" s="342" t="s">
        <v>342</v>
      </c>
      <c r="K750" s="368" t="s">
        <v>30</v>
      </c>
      <c r="L750" s="336" t="s">
        <v>590</v>
      </c>
      <c r="M750" s="267" t="s">
        <v>591</v>
      </c>
      <c r="O750" s="120"/>
      <c r="P750" s="176"/>
      <c r="Q750" s="376"/>
    </row>
    <row r="751" spans="1:17">
      <c r="A751" s="345"/>
      <c r="B751" s="345"/>
      <c r="C751" s="345"/>
      <c r="D751" s="345"/>
      <c r="E751" s="18"/>
      <c r="F751" s="11"/>
      <c r="G751" s="348"/>
      <c r="H751" s="11"/>
      <c r="I751" s="218"/>
      <c r="J751" s="11"/>
      <c r="K751" s="275"/>
      <c r="L751" s="122"/>
      <c r="M751" s="515"/>
      <c r="O751" s="122"/>
      <c r="P751" s="176"/>
    </row>
    <row r="752" spans="1:17">
      <c r="A752" s="337" t="s">
        <v>550</v>
      </c>
      <c r="B752" s="345"/>
      <c r="C752" s="345"/>
      <c r="D752" s="345"/>
      <c r="E752" s="18"/>
      <c r="F752" s="11"/>
      <c r="G752" s="348"/>
      <c r="H752" s="11"/>
      <c r="I752" s="218"/>
      <c r="J752" s="11"/>
      <c r="K752" s="275"/>
      <c r="L752" s="122"/>
      <c r="M752" s="515"/>
      <c r="O752" s="122"/>
      <c r="P752" s="176"/>
    </row>
    <row r="753" spans="1:17">
      <c r="A753" s="345" t="s">
        <v>417</v>
      </c>
      <c r="B753" s="345"/>
      <c r="C753" s="345"/>
      <c r="D753" s="345"/>
      <c r="E753" s="59"/>
      <c r="F753" s="134" t="s">
        <v>336</v>
      </c>
      <c r="G753" s="347"/>
      <c r="H753" s="458" t="s">
        <v>238</v>
      </c>
      <c r="I753" s="459"/>
      <c r="J753" s="63" t="s">
        <v>342</v>
      </c>
      <c r="K753" s="368" t="s">
        <v>30</v>
      </c>
      <c r="L753" s="336" t="s">
        <v>590</v>
      </c>
      <c r="M753" s="267" t="s">
        <v>591</v>
      </c>
      <c r="O753" s="120"/>
      <c r="P753" s="176"/>
      <c r="Q753" s="376"/>
    </row>
    <row r="754" spans="1:17">
      <c r="A754" s="345" t="s">
        <v>569</v>
      </c>
      <c r="B754" s="345"/>
      <c r="C754" s="345"/>
      <c r="D754" s="345"/>
      <c r="E754" s="59" t="s">
        <v>570</v>
      </c>
      <c r="F754" s="134"/>
      <c r="G754" s="347"/>
      <c r="H754" s="134"/>
      <c r="I754" s="284">
        <v>0</v>
      </c>
      <c r="J754" s="437"/>
      <c r="K754" s="368" t="s">
        <v>30</v>
      </c>
      <c r="L754" s="336" t="s">
        <v>590</v>
      </c>
      <c r="M754" s="267" t="s">
        <v>591</v>
      </c>
      <c r="O754" s="120"/>
      <c r="P754" s="176"/>
      <c r="Q754" s="376"/>
    </row>
    <row r="755" spans="1:17">
      <c r="A755" s="345"/>
      <c r="B755" s="345"/>
      <c r="C755" s="345"/>
      <c r="D755" s="345"/>
      <c r="E755" s="37"/>
      <c r="F755" s="11"/>
      <c r="G755" s="348"/>
      <c r="H755" s="11"/>
      <c r="I755" s="218"/>
      <c r="J755" s="29"/>
      <c r="K755" s="275"/>
      <c r="L755" s="371"/>
      <c r="M755" s="515"/>
      <c r="O755" s="371"/>
      <c r="P755" s="176"/>
      <c r="Q755" s="376"/>
    </row>
    <row r="756" spans="1:17" ht="15.75" thickBot="1">
      <c r="A756" s="345"/>
      <c r="B756" s="345"/>
      <c r="C756" s="345"/>
      <c r="D756" s="345"/>
      <c r="E756" s="338"/>
      <c r="F756" s="339"/>
      <c r="G756" s="348"/>
      <c r="H756" s="323"/>
      <c r="I756" s="218"/>
      <c r="J756" s="460"/>
      <c r="K756" s="281" t="str">
        <f>A691</f>
        <v>11 OPREMA</v>
      </c>
      <c r="L756" s="556">
        <f>SUM(M695:M754)</f>
        <v>0</v>
      </c>
      <c r="M756" s="556"/>
      <c r="O756" s="378"/>
      <c r="P756" s="176"/>
    </row>
    <row r="757" spans="1:17">
      <c r="A757" s="337" t="s">
        <v>551</v>
      </c>
      <c r="B757" s="337"/>
      <c r="C757" s="337"/>
      <c r="D757" s="345"/>
      <c r="E757" s="338"/>
      <c r="F757" s="108"/>
      <c r="G757" s="197"/>
      <c r="H757" s="116"/>
      <c r="I757" s="218"/>
      <c r="J757" s="116"/>
      <c r="K757" s="275"/>
      <c r="L757" s="220"/>
      <c r="M757" s="515"/>
      <c r="O757" s="118"/>
      <c r="P757" s="176"/>
    </row>
    <row r="758" spans="1:17">
      <c r="A758" s="345" t="s">
        <v>858</v>
      </c>
      <c r="B758" s="115"/>
      <c r="C758" s="345"/>
      <c r="D758" s="345"/>
      <c r="E758" s="340"/>
      <c r="F758" s="341" t="s">
        <v>24</v>
      </c>
      <c r="G758" s="347">
        <v>1548</v>
      </c>
      <c r="H758" s="342"/>
      <c r="I758" s="199">
        <v>4</v>
      </c>
      <c r="J758" s="342" t="s">
        <v>120</v>
      </c>
      <c r="K758" s="274">
        <v>1</v>
      </c>
      <c r="L758" s="344"/>
      <c r="M758" s="267">
        <f>L758*K758</f>
        <v>0</v>
      </c>
      <c r="O758" s="371"/>
      <c r="P758" s="176"/>
      <c r="Q758" s="376"/>
    </row>
    <row r="759" spans="1:17">
      <c r="A759" s="345" t="s">
        <v>859</v>
      </c>
      <c r="B759" s="115"/>
      <c r="C759" s="345"/>
      <c r="D759" s="345"/>
      <c r="E759" s="340"/>
      <c r="F759" s="341" t="s">
        <v>34</v>
      </c>
      <c r="G759" s="347"/>
      <c r="H759" s="342"/>
      <c r="I759" s="199">
        <v>0</v>
      </c>
      <c r="J759" s="342" t="s">
        <v>120</v>
      </c>
      <c r="K759" s="368" t="s">
        <v>30</v>
      </c>
      <c r="L759" s="336" t="s">
        <v>590</v>
      </c>
      <c r="M759" s="267" t="s">
        <v>591</v>
      </c>
      <c r="O759" s="120"/>
      <c r="P759" s="176"/>
    </row>
    <row r="760" spans="1:17">
      <c r="A760" s="345" t="s">
        <v>860</v>
      </c>
      <c r="B760" s="115"/>
      <c r="C760" s="345"/>
      <c r="D760" s="345"/>
      <c r="E760" s="340"/>
      <c r="F760" s="341" t="s">
        <v>34</v>
      </c>
      <c r="G760" s="347"/>
      <c r="H760" s="342"/>
      <c r="I760" s="199">
        <v>4</v>
      </c>
      <c r="J760" s="342"/>
      <c r="K760" s="368" t="s">
        <v>30</v>
      </c>
      <c r="L760" s="336" t="s">
        <v>590</v>
      </c>
      <c r="M760" s="267" t="s">
        <v>591</v>
      </c>
      <c r="O760" s="371"/>
      <c r="P760" s="176"/>
      <c r="Q760" s="376"/>
    </row>
    <row r="761" spans="1:17">
      <c r="A761" s="345" t="s">
        <v>861</v>
      </c>
      <c r="B761" s="115"/>
      <c r="C761" s="345"/>
      <c r="D761" s="345"/>
      <c r="E761" s="340"/>
      <c r="F761" s="341" t="s">
        <v>34</v>
      </c>
      <c r="G761" s="347">
        <v>1291</v>
      </c>
      <c r="H761" s="342"/>
      <c r="I761" s="199">
        <v>4</v>
      </c>
      <c r="J761" s="342"/>
      <c r="K761" s="368">
        <v>1</v>
      </c>
      <c r="L761" s="344"/>
      <c r="M761" s="267">
        <f>L761*K761</f>
        <v>0</v>
      </c>
      <c r="O761" s="120"/>
      <c r="P761" s="176"/>
      <c r="Q761" s="376"/>
    </row>
    <row r="762" spans="1:17">
      <c r="A762" s="345" t="s">
        <v>862</v>
      </c>
      <c r="B762" s="115"/>
      <c r="C762" s="68"/>
      <c r="D762" s="345"/>
      <c r="E762" s="340"/>
      <c r="F762" s="341" t="s">
        <v>34</v>
      </c>
      <c r="G762" s="347">
        <v>2582</v>
      </c>
      <c r="H762" s="342"/>
      <c r="I762" s="199">
        <v>4</v>
      </c>
      <c r="J762" s="342" t="s">
        <v>120</v>
      </c>
      <c r="K762" s="368">
        <v>1</v>
      </c>
      <c r="L762" s="344"/>
      <c r="M762" s="267">
        <f>L762*K762</f>
        <v>0</v>
      </c>
      <c r="O762" s="371"/>
      <c r="P762" s="176"/>
      <c r="Q762" s="376"/>
    </row>
    <row r="763" spans="1:17">
      <c r="A763" s="345" t="s">
        <v>863</v>
      </c>
      <c r="B763" s="115"/>
      <c r="C763" s="68"/>
      <c r="D763" s="345"/>
      <c r="E763" s="340"/>
      <c r="F763" s="341" t="s">
        <v>106</v>
      </c>
      <c r="G763" s="347">
        <v>2089</v>
      </c>
      <c r="H763" s="342"/>
      <c r="I763" s="199">
        <v>4</v>
      </c>
      <c r="J763" s="342"/>
      <c r="K763" s="274">
        <v>1</v>
      </c>
      <c r="L763" s="344"/>
      <c r="M763" s="267">
        <f>L763*K763</f>
        <v>0</v>
      </c>
      <c r="O763" s="371"/>
      <c r="P763" s="176"/>
      <c r="Q763" s="376"/>
    </row>
    <row r="764" spans="1:17">
      <c r="A764" s="345" t="s">
        <v>864</v>
      </c>
      <c r="B764" s="115"/>
      <c r="C764" s="68"/>
      <c r="D764" s="345"/>
      <c r="E764" s="340"/>
      <c r="F764" s="341" t="s">
        <v>34</v>
      </c>
      <c r="G764" s="347">
        <v>262</v>
      </c>
      <c r="H764" s="342"/>
      <c r="I764" s="199">
        <v>0</v>
      </c>
      <c r="J764" s="342" t="s">
        <v>120</v>
      </c>
      <c r="K764" s="368" t="s">
        <v>30</v>
      </c>
      <c r="L764" s="336" t="s">
        <v>590</v>
      </c>
      <c r="M764" s="267" t="s">
        <v>591</v>
      </c>
      <c r="O764" s="120"/>
      <c r="P764" s="176"/>
      <c r="Q764" s="376"/>
    </row>
    <row r="765" spans="1:17">
      <c r="A765" s="345"/>
      <c r="B765" s="115"/>
      <c r="C765" s="68"/>
      <c r="D765" s="345"/>
      <c r="E765" s="69" t="s">
        <v>418</v>
      </c>
      <c r="F765" s="339"/>
      <c r="G765" s="348"/>
      <c r="H765" s="323"/>
      <c r="I765" s="218"/>
      <c r="J765" s="323"/>
      <c r="K765" s="275"/>
      <c r="L765" s="120"/>
      <c r="M765" s="515"/>
      <c r="O765" s="120"/>
      <c r="P765" s="176"/>
    </row>
    <row r="766" spans="1:17">
      <c r="A766" s="337"/>
      <c r="B766" s="115"/>
      <c r="C766" s="345"/>
      <c r="D766" s="345"/>
      <c r="E766" s="69" t="s">
        <v>419</v>
      </c>
      <c r="F766" s="108"/>
      <c r="G766" s="197"/>
      <c r="H766" s="116"/>
      <c r="I766" s="218"/>
      <c r="J766" s="116"/>
      <c r="K766" s="275"/>
      <c r="L766" s="220"/>
      <c r="M766" s="515"/>
      <c r="O766" s="118"/>
      <c r="P766" s="176"/>
    </row>
    <row r="767" spans="1:17">
      <c r="A767" s="337" t="s">
        <v>836</v>
      </c>
      <c r="B767" s="345"/>
      <c r="C767" s="345"/>
      <c r="D767" s="345"/>
      <c r="E767" s="338"/>
      <c r="F767" s="322"/>
      <c r="G767" s="461" t="s">
        <v>838</v>
      </c>
      <c r="H767" s="345"/>
      <c r="I767" s="283"/>
      <c r="J767" s="345"/>
      <c r="K767" s="457"/>
      <c r="L767" s="229"/>
      <c r="M767" s="520"/>
      <c r="O767" s="122"/>
      <c r="P767" s="176"/>
    </row>
    <row r="768" spans="1:17">
      <c r="A768" s="345" t="s">
        <v>856</v>
      </c>
      <c r="B768" s="345"/>
      <c r="C768" s="345"/>
      <c r="D768" s="345"/>
      <c r="E768" s="340" t="s">
        <v>420</v>
      </c>
      <c r="F768" s="341" t="s">
        <v>34</v>
      </c>
      <c r="G768" s="347">
        <v>12</v>
      </c>
      <c r="H768" s="342"/>
      <c r="I768" s="199">
        <v>12</v>
      </c>
      <c r="J768" s="342"/>
      <c r="K768" s="274">
        <v>1</v>
      </c>
      <c r="L768" s="344"/>
      <c r="M768" s="267">
        <f t="shared" ref="M768" si="41">L768*K768</f>
        <v>0</v>
      </c>
      <c r="O768" s="371"/>
      <c r="P768" s="176"/>
      <c r="Q768" s="376"/>
    </row>
    <row r="769" spans="1:17">
      <c r="A769" s="345" t="s">
        <v>421</v>
      </c>
      <c r="B769" s="345"/>
      <c r="C769" s="345"/>
      <c r="D769" s="345"/>
      <c r="E769" s="340" t="s">
        <v>422</v>
      </c>
      <c r="F769" s="341" t="s">
        <v>24</v>
      </c>
      <c r="G769" s="347">
        <v>960</v>
      </c>
      <c r="H769" s="342"/>
      <c r="I769" s="199"/>
      <c r="J769" s="342"/>
      <c r="K769" s="368" t="s">
        <v>30</v>
      </c>
      <c r="L769" s="336" t="s">
        <v>590</v>
      </c>
      <c r="M769" s="267" t="s">
        <v>591</v>
      </c>
      <c r="O769" s="371"/>
      <c r="P769" s="176"/>
      <c r="Q769" s="376"/>
    </row>
    <row r="770" spans="1:17">
      <c r="A770" s="346" t="s">
        <v>563</v>
      </c>
      <c r="B770" s="345"/>
      <c r="C770" s="345"/>
      <c r="D770" s="345"/>
      <c r="E770" s="340" t="s">
        <v>423</v>
      </c>
      <c r="F770" s="341" t="s">
        <v>24</v>
      </c>
      <c r="G770" s="347">
        <v>960</v>
      </c>
      <c r="H770" s="342"/>
      <c r="I770" s="199"/>
      <c r="J770" s="342"/>
      <c r="K770" s="368" t="s">
        <v>30</v>
      </c>
      <c r="L770" s="336" t="s">
        <v>590</v>
      </c>
      <c r="M770" s="267" t="s">
        <v>591</v>
      </c>
      <c r="O770" s="371"/>
      <c r="P770" s="176"/>
      <c r="Q770" s="376"/>
    </row>
    <row r="771" spans="1:17">
      <c r="A771" s="346" t="s">
        <v>564</v>
      </c>
      <c r="B771" s="345"/>
      <c r="C771" s="345"/>
      <c r="D771" s="345"/>
      <c r="E771" s="340" t="s">
        <v>424</v>
      </c>
      <c r="F771" s="341" t="s">
        <v>24</v>
      </c>
      <c r="G771" s="347">
        <v>960</v>
      </c>
      <c r="H771" s="342"/>
      <c r="I771" s="199"/>
      <c r="J771" s="342"/>
      <c r="K771" s="368" t="s">
        <v>30</v>
      </c>
      <c r="L771" s="336" t="s">
        <v>590</v>
      </c>
      <c r="M771" s="267" t="s">
        <v>591</v>
      </c>
      <c r="O771" s="371"/>
      <c r="P771" s="176"/>
      <c r="Q771" s="376"/>
    </row>
    <row r="772" spans="1:17">
      <c r="A772" s="346" t="s">
        <v>565</v>
      </c>
      <c r="B772" s="345"/>
      <c r="C772" s="345"/>
      <c r="D772" s="345"/>
      <c r="E772" s="340" t="s">
        <v>425</v>
      </c>
      <c r="F772" s="341" t="s">
        <v>24</v>
      </c>
      <c r="G772" s="347">
        <v>960</v>
      </c>
      <c r="H772" s="342"/>
      <c r="I772" s="199"/>
      <c r="J772" s="342"/>
      <c r="K772" s="368" t="s">
        <v>30</v>
      </c>
      <c r="L772" s="336" t="s">
        <v>590</v>
      </c>
      <c r="M772" s="267" t="s">
        <v>591</v>
      </c>
      <c r="O772" s="371"/>
      <c r="P772" s="176"/>
      <c r="Q772" s="376"/>
    </row>
    <row r="773" spans="1:17">
      <c r="A773" s="346" t="s">
        <v>566</v>
      </c>
      <c r="B773" s="345"/>
      <c r="C773" s="345"/>
      <c r="D773" s="345"/>
      <c r="E773" s="340" t="s">
        <v>426</v>
      </c>
      <c r="F773" s="341" t="s">
        <v>24</v>
      </c>
      <c r="G773" s="347">
        <v>960</v>
      </c>
      <c r="H773" s="342"/>
      <c r="I773" s="199"/>
      <c r="J773" s="342"/>
      <c r="K773" s="368" t="s">
        <v>30</v>
      </c>
      <c r="L773" s="336" t="s">
        <v>590</v>
      </c>
      <c r="M773" s="267" t="s">
        <v>591</v>
      </c>
      <c r="O773" s="371"/>
      <c r="P773" s="176"/>
      <c r="Q773" s="376"/>
    </row>
    <row r="774" spans="1:17">
      <c r="A774" s="346"/>
      <c r="B774" s="345"/>
      <c r="C774" s="345"/>
      <c r="D774" s="345"/>
      <c r="E774" s="69" t="s">
        <v>427</v>
      </c>
      <c r="F774" s="150"/>
      <c r="G774" s="211"/>
      <c r="H774" s="323"/>
      <c r="I774" s="218"/>
      <c r="J774" s="323"/>
      <c r="K774" s="275"/>
      <c r="L774" s="120"/>
      <c r="M774" s="515"/>
      <c r="O774" s="120"/>
      <c r="P774" s="176"/>
    </row>
    <row r="775" spans="1:17">
      <c r="A775" s="337" t="s">
        <v>597</v>
      </c>
      <c r="B775" s="345"/>
      <c r="C775" s="345"/>
      <c r="D775" s="345"/>
      <c r="E775" s="338"/>
      <c r="F775" s="322"/>
      <c r="G775" s="353"/>
      <c r="H775" s="345"/>
      <c r="I775" s="283"/>
      <c r="J775" s="462"/>
      <c r="K775" s="462"/>
      <c r="L775" s="113"/>
      <c r="M775" s="513"/>
      <c r="O775" s="122"/>
      <c r="P775" s="176"/>
    </row>
    <row r="776" spans="1:17">
      <c r="A776" s="345" t="s">
        <v>598</v>
      </c>
      <c r="B776" s="345"/>
      <c r="C776" s="345"/>
      <c r="D776" s="345"/>
      <c r="E776" s="340"/>
      <c r="F776" s="341" t="s">
        <v>34</v>
      </c>
      <c r="G776" s="347"/>
      <c r="H776" s="342"/>
      <c r="I776" s="199"/>
      <c r="J776" s="342"/>
      <c r="K776" s="368" t="s">
        <v>30</v>
      </c>
      <c r="L776" s="336" t="s">
        <v>590</v>
      </c>
      <c r="M776" s="267" t="s">
        <v>591</v>
      </c>
      <c r="O776" s="371"/>
      <c r="P776" s="176"/>
      <c r="Q776" s="376"/>
    </row>
    <row r="777" spans="1:17">
      <c r="A777" s="85"/>
      <c r="B777" s="85"/>
      <c r="C777" s="85"/>
      <c r="D777" s="85"/>
      <c r="E777" s="86"/>
      <c r="F777" s="87"/>
      <c r="G777" s="463"/>
      <c r="H777" s="464"/>
      <c r="I777" s="465"/>
      <c r="J777" s="464"/>
      <c r="K777" s="466"/>
      <c r="L777" s="129"/>
      <c r="M777" s="515"/>
      <c r="O777" s="129"/>
      <c r="P777" s="176"/>
    </row>
    <row r="778" spans="1:17">
      <c r="A778" s="337" t="s">
        <v>552</v>
      </c>
      <c r="B778" s="345"/>
      <c r="C778" s="345"/>
      <c r="D778" s="345"/>
      <c r="E778" s="338"/>
      <c r="F778" s="322"/>
      <c r="G778" s="353"/>
      <c r="H778" s="345"/>
      <c r="I778" s="283"/>
      <c r="J778" s="345"/>
      <c r="K778" s="271"/>
      <c r="L778" s="113"/>
      <c r="M778" s="513"/>
      <c r="O778" s="122"/>
      <c r="P778" s="176"/>
    </row>
    <row r="779" spans="1:17">
      <c r="A779" s="345" t="s">
        <v>428</v>
      </c>
      <c r="B779" s="345"/>
      <c r="C779" s="345"/>
      <c r="D779" s="345"/>
      <c r="E779" s="340" t="s">
        <v>429</v>
      </c>
      <c r="F779" s="341" t="s">
        <v>34</v>
      </c>
      <c r="G779" s="347"/>
      <c r="H779" s="342"/>
      <c r="I779" s="199"/>
      <c r="J779" s="342">
        <v>1</v>
      </c>
      <c r="K779" s="368" t="s">
        <v>30</v>
      </c>
      <c r="L779" s="336" t="s">
        <v>590</v>
      </c>
      <c r="M779" s="267" t="s">
        <v>591</v>
      </c>
      <c r="O779" s="371"/>
      <c r="P779" s="176"/>
      <c r="Q779" s="376"/>
    </row>
    <row r="780" spans="1:17">
      <c r="A780" s="345" t="s">
        <v>430</v>
      </c>
      <c r="B780" s="345"/>
      <c r="C780" s="345"/>
      <c r="D780" s="345"/>
      <c r="E780" s="340" t="s">
        <v>303</v>
      </c>
      <c r="F780" s="341" t="s">
        <v>34</v>
      </c>
      <c r="G780" s="347"/>
      <c r="H780" s="342"/>
      <c r="I780" s="199"/>
      <c r="J780" s="342">
        <v>1</v>
      </c>
      <c r="K780" s="368" t="s">
        <v>30</v>
      </c>
      <c r="L780" s="336" t="s">
        <v>590</v>
      </c>
      <c r="M780" s="267" t="s">
        <v>591</v>
      </c>
      <c r="O780" s="371"/>
      <c r="P780" s="176"/>
      <c r="Q780" s="376"/>
    </row>
    <row r="781" spans="1:17">
      <c r="A781" s="345"/>
      <c r="B781" s="345"/>
      <c r="C781" s="345"/>
      <c r="D781" s="345"/>
      <c r="E781" s="326"/>
      <c r="F781" s="339"/>
      <c r="G781" s="348"/>
      <c r="H781" s="323"/>
      <c r="I781" s="218"/>
      <c r="J781" s="323"/>
      <c r="K781" s="275"/>
      <c r="L781" s="120"/>
      <c r="M781" s="515"/>
      <c r="O781" s="120"/>
      <c r="P781" s="176"/>
    </row>
    <row r="782" spans="1:17">
      <c r="A782" s="337" t="s">
        <v>599</v>
      </c>
      <c r="B782" s="345"/>
      <c r="C782" s="345"/>
      <c r="D782" s="345"/>
      <c r="E782" s="338"/>
      <c r="F782" s="322"/>
      <c r="G782" s="353"/>
      <c r="H782" s="345"/>
      <c r="I782" s="283"/>
      <c r="J782" s="345"/>
      <c r="K782" s="271"/>
      <c r="L782" s="113"/>
      <c r="M782" s="513"/>
      <c r="O782" s="122"/>
      <c r="P782" s="176"/>
    </row>
    <row r="783" spans="1:17">
      <c r="A783" s="345" t="s">
        <v>600</v>
      </c>
      <c r="B783" s="345"/>
      <c r="C783" s="345"/>
      <c r="D783" s="345"/>
      <c r="E783" s="340" t="s">
        <v>429</v>
      </c>
      <c r="F783" s="341" t="s">
        <v>34</v>
      </c>
      <c r="G783" s="347">
        <v>1291</v>
      </c>
      <c r="H783" s="342"/>
      <c r="I783" s="199">
        <v>4</v>
      </c>
      <c r="J783" s="342"/>
      <c r="K783" s="368">
        <v>4</v>
      </c>
      <c r="L783" s="344"/>
      <c r="M783" s="267">
        <f t="shared" ref="M783" si="42">L783*K783</f>
        <v>0</v>
      </c>
      <c r="O783" s="120"/>
      <c r="P783" s="176"/>
      <c r="Q783" s="376"/>
    </row>
    <row r="784" spans="1:17">
      <c r="A784" s="345" t="s">
        <v>601</v>
      </c>
      <c r="B784" s="345"/>
      <c r="C784" s="345"/>
      <c r="D784" s="345"/>
      <c r="E784" s="326"/>
      <c r="F784" s="339"/>
      <c r="G784" s="348"/>
      <c r="H784" s="323"/>
      <c r="I784" s="218"/>
      <c r="J784" s="323"/>
      <c r="K784" s="275"/>
      <c r="L784" s="120"/>
      <c r="M784" s="515"/>
      <c r="O784" s="120"/>
      <c r="P784" s="176"/>
    </row>
    <row r="785" spans="1:17">
      <c r="A785" s="345"/>
      <c r="B785" s="345"/>
      <c r="C785" s="345"/>
      <c r="D785" s="345"/>
      <c r="E785" s="326"/>
      <c r="F785" s="339"/>
      <c r="G785" s="348"/>
      <c r="H785" s="323"/>
      <c r="I785" s="218"/>
      <c r="J785" s="323"/>
      <c r="K785" s="275"/>
      <c r="L785" s="120"/>
      <c r="M785" s="515"/>
      <c r="O785" s="120"/>
      <c r="P785" s="176"/>
    </row>
    <row r="786" spans="1:17">
      <c r="A786" s="337" t="s">
        <v>553</v>
      </c>
      <c r="B786" s="345"/>
      <c r="C786" s="345"/>
      <c r="D786" s="345"/>
      <c r="E786" s="338"/>
      <c r="F786" s="322"/>
      <c r="G786" s="353"/>
      <c r="H786" s="345"/>
      <c r="I786" s="283"/>
      <c r="J786" s="345"/>
      <c r="K786" s="271"/>
      <c r="L786" s="113"/>
      <c r="M786" s="513"/>
      <c r="O786" s="122"/>
      <c r="P786" s="176"/>
    </row>
    <row r="787" spans="1:17">
      <c r="A787" s="345" t="s">
        <v>431</v>
      </c>
      <c r="B787" s="345"/>
      <c r="C787" s="345"/>
      <c r="D787" s="345"/>
      <c r="E787" s="340" t="s">
        <v>432</v>
      </c>
      <c r="F787" s="341" t="s">
        <v>106</v>
      </c>
      <c r="G787" s="347">
        <v>2089</v>
      </c>
      <c r="H787" s="342"/>
      <c r="I787" s="199">
        <v>4</v>
      </c>
      <c r="J787" s="342"/>
      <c r="K787" s="274">
        <v>2</v>
      </c>
      <c r="L787" s="344"/>
      <c r="M787" s="267">
        <f t="shared" ref="M787:M793" si="43">L787*K787</f>
        <v>0</v>
      </c>
      <c r="O787" s="371"/>
      <c r="P787" s="176"/>
      <c r="Q787" s="376"/>
    </row>
    <row r="788" spans="1:17">
      <c r="A788" s="23" t="s">
        <v>112</v>
      </c>
      <c r="B788" s="23"/>
      <c r="C788" s="23"/>
      <c r="D788" s="23"/>
      <c r="E788" s="24" t="s">
        <v>433</v>
      </c>
      <c r="F788" s="341" t="s">
        <v>106</v>
      </c>
      <c r="G788" s="347">
        <v>2089</v>
      </c>
      <c r="H788" s="342"/>
      <c r="I788" s="199">
        <v>4</v>
      </c>
      <c r="J788" s="342"/>
      <c r="K788" s="274">
        <v>2</v>
      </c>
      <c r="L788" s="344"/>
      <c r="M788" s="267">
        <f t="shared" si="43"/>
        <v>0</v>
      </c>
      <c r="O788" s="371"/>
      <c r="P788" s="176"/>
      <c r="Q788" s="376"/>
    </row>
    <row r="789" spans="1:17">
      <c r="A789" s="345" t="s">
        <v>772</v>
      </c>
      <c r="B789" s="345"/>
      <c r="C789" s="345"/>
      <c r="D789" s="345"/>
      <c r="E789" s="340" t="s">
        <v>434</v>
      </c>
      <c r="F789" s="341" t="s">
        <v>106</v>
      </c>
      <c r="G789" s="347">
        <v>2089</v>
      </c>
      <c r="H789" s="342"/>
      <c r="I789" s="199">
        <v>4</v>
      </c>
      <c r="J789" s="342"/>
      <c r="K789" s="274">
        <v>2</v>
      </c>
      <c r="L789" s="344"/>
      <c r="M789" s="267">
        <f t="shared" si="43"/>
        <v>0</v>
      </c>
      <c r="O789" s="371"/>
      <c r="P789" s="176"/>
      <c r="Q789" s="376"/>
    </row>
    <row r="790" spans="1:17">
      <c r="A790" s="345" t="s">
        <v>435</v>
      </c>
      <c r="B790" s="345"/>
      <c r="C790" s="345"/>
      <c r="D790" s="345"/>
      <c r="E790" s="340"/>
      <c r="F790" s="341" t="s">
        <v>106</v>
      </c>
      <c r="G790" s="347">
        <v>2089</v>
      </c>
      <c r="H790" s="342"/>
      <c r="I790" s="199">
        <v>4</v>
      </c>
      <c r="J790" s="342"/>
      <c r="K790" s="274">
        <v>2</v>
      </c>
      <c r="L790" s="344"/>
      <c r="M790" s="267">
        <f t="shared" si="43"/>
        <v>0</v>
      </c>
      <c r="O790" s="371"/>
      <c r="P790" s="176"/>
      <c r="Q790" s="376"/>
    </row>
    <row r="791" spans="1:17">
      <c r="A791" s="23" t="s">
        <v>436</v>
      </c>
      <c r="B791" s="23"/>
      <c r="C791" s="23"/>
      <c r="D791" s="23"/>
      <c r="E791" s="24"/>
      <c r="F791" s="341" t="s">
        <v>106</v>
      </c>
      <c r="G791" s="347">
        <v>2089</v>
      </c>
      <c r="H791" s="342"/>
      <c r="I791" s="199">
        <v>4</v>
      </c>
      <c r="J791" s="342"/>
      <c r="K791" s="274">
        <v>2</v>
      </c>
      <c r="L791" s="344"/>
      <c r="M791" s="267">
        <f t="shared" si="43"/>
        <v>0</v>
      </c>
      <c r="O791" s="371"/>
      <c r="P791" s="176"/>
      <c r="Q791" s="376"/>
    </row>
    <row r="792" spans="1:17">
      <c r="A792" s="345" t="s">
        <v>437</v>
      </c>
      <c r="B792" s="345"/>
      <c r="C792" s="345"/>
      <c r="D792" s="345"/>
      <c r="E792" s="340"/>
      <c r="F792" s="341" t="s">
        <v>106</v>
      </c>
      <c r="G792" s="347">
        <v>2089</v>
      </c>
      <c r="H792" s="342"/>
      <c r="I792" s="199">
        <v>4</v>
      </c>
      <c r="J792" s="342"/>
      <c r="K792" s="274">
        <v>2</v>
      </c>
      <c r="L792" s="344"/>
      <c r="M792" s="267">
        <f t="shared" si="43"/>
        <v>0</v>
      </c>
      <c r="O792" s="371"/>
      <c r="P792" s="176"/>
      <c r="Q792" s="376"/>
    </row>
    <row r="793" spans="1:17">
      <c r="A793" s="345" t="s">
        <v>438</v>
      </c>
      <c r="B793" s="345"/>
      <c r="C793" s="345"/>
      <c r="D793" s="345"/>
      <c r="E793" s="340"/>
      <c r="F793" s="341" t="s">
        <v>106</v>
      </c>
      <c r="G793" s="347">
        <v>2089</v>
      </c>
      <c r="H793" s="342"/>
      <c r="I793" s="199">
        <v>4</v>
      </c>
      <c r="J793" s="342"/>
      <c r="K793" s="274">
        <v>2</v>
      </c>
      <c r="L793" s="344"/>
      <c r="M793" s="267">
        <f t="shared" si="43"/>
        <v>0</v>
      </c>
      <c r="O793" s="371"/>
      <c r="P793" s="176"/>
      <c r="Q793" s="376"/>
    </row>
    <row r="794" spans="1:17">
      <c r="A794" s="345"/>
      <c r="B794" s="345"/>
      <c r="C794" s="345"/>
      <c r="D794" s="345"/>
      <c r="E794" s="326"/>
      <c r="F794" s="150"/>
      <c r="G794" s="211"/>
      <c r="H794" s="29"/>
      <c r="I794" s="285"/>
      <c r="J794" s="29"/>
      <c r="K794" s="279"/>
      <c r="L794" s="226"/>
      <c r="M794" s="519"/>
      <c r="O794" s="371"/>
      <c r="P794" s="176"/>
      <c r="Q794" s="376"/>
    </row>
    <row r="795" spans="1:17" ht="15.75" thickBot="1">
      <c r="A795" s="345"/>
      <c r="B795" s="345"/>
      <c r="C795" s="345"/>
      <c r="D795" s="345"/>
      <c r="E795" s="326"/>
      <c r="F795" s="372"/>
      <c r="G795" s="214"/>
      <c r="H795" s="467"/>
      <c r="I795" s="303"/>
      <c r="J795" s="202"/>
      <c r="K795" s="281" t="str">
        <f>A757</f>
        <v>12  ZGORNJI USTROJ ŽELEZNIŠKIH PROG</v>
      </c>
      <c r="L795" s="557">
        <f>SUM(M758:M793)</f>
        <v>0</v>
      </c>
      <c r="M795" s="557"/>
      <c r="O795" s="378"/>
      <c r="P795" s="176"/>
      <c r="Q795" s="376"/>
    </row>
    <row r="796" spans="1:17">
      <c r="A796" s="337" t="s">
        <v>554</v>
      </c>
      <c r="B796" s="115"/>
      <c r="C796" s="345"/>
      <c r="D796" s="345"/>
      <c r="E796" s="338"/>
      <c r="F796" s="108"/>
      <c r="G796" s="197"/>
      <c r="H796" s="116"/>
      <c r="I796" s="218"/>
      <c r="J796" s="116"/>
      <c r="K796" s="275"/>
      <c r="L796" s="220"/>
      <c r="M796" s="515"/>
      <c r="O796" s="118"/>
      <c r="P796" s="176"/>
    </row>
    <row r="797" spans="1:17" ht="16.5" customHeight="1">
      <c r="A797" s="345" t="s">
        <v>439</v>
      </c>
      <c r="B797" s="115"/>
      <c r="C797" s="345"/>
      <c r="D797" s="345"/>
      <c r="E797" s="340"/>
      <c r="F797" s="341" t="s">
        <v>362</v>
      </c>
      <c r="G797" s="347"/>
      <c r="H797" s="342"/>
      <c r="I797" s="199"/>
      <c r="J797" s="342" t="s">
        <v>120</v>
      </c>
      <c r="K797" s="368" t="s">
        <v>30</v>
      </c>
      <c r="L797" s="336" t="s">
        <v>590</v>
      </c>
      <c r="M797" s="267" t="s">
        <v>591</v>
      </c>
      <c r="O797" s="120"/>
      <c r="P797" s="176"/>
      <c r="Q797" s="376"/>
    </row>
    <row r="798" spans="1:17" ht="15.75" thickBot="1">
      <c r="A798" s="85"/>
      <c r="B798" s="85"/>
      <c r="C798" s="85"/>
      <c r="D798" s="85"/>
      <c r="E798" s="86"/>
      <c r="F798" s="87"/>
      <c r="G798" s="463"/>
      <c r="H798" s="464"/>
      <c r="I798" s="465"/>
      <c r="J798" s="42"/>
      <c r="K798" s="280" t="str">
        <f>A796</f>
        <v>14  Vozno omrežje</v>
      </c>
      <c r="L798" s="551">
        <f>SUM(M797:M797)</f>
        <v>0</v>
      </c>
      <c r="M798" s="551"/>
      <c r="O798" s="378"/>
      <c r="P798" s="176"/>
    </row>
    <row r="799" spans="1:17">
      <c r="A799" s="115"/>
      <c r="B799" s="345"/>
      <c r="C799" s="345"/>
      <c r="D799" s="345"/>
      <c r="E799" s="69" t="s">
        <v>418</v>
      </c>
      <c r="F799" s="339"/>
      <c r="G799" s="348"/>
      <c r="H799" s="323"/>
      <c r="I799" s="218"/>
      <c r="J799" s="323"/>
      <c r="K799" s="275"/>
      <c r="L799" s="120"/>
      <c r="M799" s="515"/>
      <c r="O799" s="120"/>
      <c r="P799" s="176"/>
    </row>
    <row r="800" spans="1:17">
      <c r="A800" s="346"/>
      <c r="B800" s="345"/>
      <c r="C800" s="345"/>
      <c r="D800" s="345"/>
      <c r="E800" s="69" t="s">
        <v>419</v>
      </c>
      <c r="F800" s="339"/>
      <c r="G800" s="348"/>
      <c r="H800" s="323"/>
      <c r="I800" s="218"/>
      <c r="J800" s="323"/>
      <c r="K800" s="271"/>
      <c r="L800" s="121"/>
      <c r="M800" s="516"/>
      <c r="O800" s="377"/>
      <c r="P800" s="176"/>
    </row>
    <row r="801" spans="1:17">
      <c r="A801" s="346"/>
      <c r="B801" s="345"/>
      <c r="C801" s="345"/>
      <c r="D801" s="345"/>
      <c r="E801" s="69" t="s">
        <v>427</v>
      </c>
      <c r="F801" s="339"/>
      <c r="G801" s="348"/>
      <c r="H801" s="323"/>
      <c r="I801" s="218"/>
      <c r="J801" s="323"/>
      <c r="K801" s="275"/>
      <c r="L801" s="120"/>
      <c r="M801" s="515"/>
      <c r="O801" s="120"/>
      <c r="P801" s="176"/>
    </row>
    <row r="802" spans="1:17">
      <c r="A802" s="346"/>
      <c r="B802" s="345"/>
      <c r="C802" s="345"/>
      <c r="D802" s="345"/>
      <c r="E802" s="69"/>
      <c r="F802" s="339"/>
      <c r="G802" s="348"/>
      <c r="H802" s="323"/>
      <c r="I802" s="218"/>
      <c r="J802" s="323"/>
      <c r="K802" s="275"/>
      <c r="L802" s="120"/>
      <c r="M802" s="515"/>
      <c r="O802" s="120"/>
      <c r="P802" s="176"/>
    </row>
    <row r="803" spans="1:17">
      <c r="A803" s="80" t="s">
        <v>555</v>
      </c>
      <c r="B803" s="70"/>
      <c r="C803" s="70"/>
      <c r="D803" s="70"/>
      <c r="E803" s="70"/>
      <c r="F803" s="81"/>
      <c r="G803" s="468"/>
      <c r="H803" s="469"/>
      <c r="I803" s="470"/>
      <c r="J803" s="469"/>
      <c r="K803" s="471"/>
      <c r="L803" s="82"/>
      <c r="M803" s="540"/>
      <c r="O803" s="402"/>
      <c r="P803" s="176"/>
    </row>
    <row r="804" spans="1:17">
      <c r="A804" s="71" t="s">
        <v>556</v>
      </c>
      <c r="B804" s="70"/>
      <c r="C804" s="70"/>
      <c r="D804" s="70"/>
      <c r="E804" s="70" t="s">
        <v>837</v>
      </c>
      <c r="F804" s="70"/>
      <c r="G804" s="468"/>
      <c r="H804" s="72"/>
      <c r="I804" s="472"/>
      <c r="J804" s="473"/>
      <c r="K804" s="472"/>
      <c r="L804" s="82"/>
      <c r="M804" s="540"/>
      <c r="O804" s="402"/>
      <c r="P804" s="176"/>
    </row>
    <row r="805" spans="1:17">
      <c r="A805" s="70" t="s">
        <v>440</v>
      </c>
      <c r="B805" s="70"/>
      <c r="C805" s="70"/>
      <c r="D805" s="70"/>
      <c r="E805" s="73"/>
      <c r="F805" s="74" t="s">
        <v>117</v>
      </c>
      <c r="G805" s="474"/>
      <c r="H805" s="74">
        <v>500</v>
      </c>
      <c r="I805" s="475"/>
      <c r="J805" s="21"/>
      <c r="K805" s="368" t="s">
        <v>30</v>
      </c>
      <c r="L805" s="336" t="s">
        <v>590</v>
      </c>
      <c r="M805" s="267" t="s">
        <v>591</v>
      </c>
      <c r="O805" s="371"/>
      <c r="P805" s="176"/>
      <c r="Q805" s="376"/>
    </row>
    <row r="806" spans="1:17">
      <c r="A806" s="70" t="s">
        <v>441</v>
      </c>
      <c r="B806" s="70"/>
      <c r="C806" s="70"/>
      <c r="D806" s="70"/>
      <c r="E806" s="73"/>
      <c r="F806" s="74"/>
      <c r="G806" s="474"/>
      <c r="H806" s="74"/>
      <c r="I806" s="476"/>
      <c r="J806" s="21"/>
      <c r="K806" s="368" t="s">
        <v>30</v>
      </c>
      <c r="L806" s="336" t="s">
        <v>590</v>
      </c>
      <c r="M806" s="267" t="s">
        <v>591</v>
      </c>
      <c r="O806" s="120"/>
      <c r="P806" s="176"/>
    </row>
    <row r="807" spans="1:17">
      <c r="A807" s="70" t="s">
        <v>442</v>
      </c>
      <c r="B807" s="70"/>
      <c r="C807" s="70"/>
      <c r="D807" s="70"/>
      <c r="E807" s="73"/>
      <c r="F807" s="74" t="s">
        <v>117</v>
      </c>
      <c r="G807" s="474"/>
      <c r="H807" s="74">
        <v>500</v>
      </c>
      <c r="I807" s="476"/>
      <c r="J807" s="21"/>
      <c r="K807" s="368" t="s">
        <v>30</v>
      </c>
      <c r="L807" s="336" t="s">
        <v>590</v>
      </c>
      <c r="M807" s="267" t="s">
        <v>591</v>
      </c>
      <c r="O807" s="371"/>
      <c r="P807" s="176"/>
      <c r="Q807" s="376"/>
    </row>
    <row r="808" spans="1:17">
      <c r="A808" s="70" t="s">
        <v>443</v>
      </c>
      <c r="B808" s="83"/>
      <c r="C808" s="83"/>
      <c r="D808" s="83"/>
      <c r="E808" s="70"/>
      <c r="F808" s="81"/>
      <c r="G808" s="477"/>
      <c r="H808" s="83"/>
      <c r="I808" s="470"/>
      <c r="J808" s="115"/>
      <c r="K808" s="271"/>
      <c r="L808" s="114"/>
      <c r="M808" s="541"/>
      <c r="O808" s="395"/>
      <c r="P808" s="176"/>
    </row>
    <row r="809" spans="1:17">
      <c r="A809" s="71"/>
      <c r="B809" s="70"/>
      <c r="C809" s="70"/>
      <c r="D809" s="70"/>
      <c r="E809" s="70"/>
      <c r="F809" s="81"/>
      <c r="G809" s="468"/>
      <c r="H809" s="83"/>
      <c r="I809" s="470"/>
      <c r="J809" s="115"/>
      <c r="K809" s="271"/>
      <c r="L809" s="114"/>
      <c r="M809" s="542"/>
      <c r="O809" s="395"/>
      <c r="P809" s="176"/>
    </row>
    <row r="810" spans="1:17">
      <c r="A810" s="71" t="s">
        <v>773</v>
      </c>
      <c r="B810" s="70"/>
      <c r="C810" s="70"/>
      <c r="D810" s="70"/>
      <c r="E810" s="70"/>
      <c r="F810" s="81"/>
      <c r="G810" s="468"/>
      <c r="H810" s="83"/>
      <c r="I810" s="472"/>
      <c r="J810" s="115"/>
      <c r="K810" s="271"/>
      <c r="L810" s="114"/>
      <c r="M810" s="543"/>
      <c r="O810" s="395"/>
      <c r="P810" s="176"/>
    </row>
    <row r="811" spans="1:17">
      <c r="A811" s="70" t="s">
        <v>444</v>
      </c>
      <c r="B811" s="70"/>
      <c r="C811" s="70"/>
      <c r="D811" s="70"/>
      <c r="E811" s="73"/>
      <c r="F811" s="74" t="s">
        <v>117</v>
      </c>
      <c r="G811" s="474"/>
      <c r="H811" s="74"/>
      <c r="I811" s="476">
        <v>0</v>
      </c>
      <c r="J811" s="21"/>
      <c r="K811" s="368" t="s">
        <v>30</v>
      </c>
      <c r="L811" s="336" t="s">
        <v>590</v>
      </c>
      <c r="M811" s="267" t="s">
        <v>591</v>
      </c>
      <c r="O811" s="120"/>
      <c r="P811" s="176"/>
      <c r="Q811" s="376"/>
    </row>
    <row r="812" spans="1:17">
      <c r="A812" s="70" t="s">
        <v>445</v>
      </c>
      <c r="B812" s="70"/>
      <c r="C812" s="70"/>
      <c r="D812" s="70"/>
      <c r="E812" s="73"/>
      <c r="F812" s="74" t="s">
        <v>117</v>
      </c>
      <c r="G812" s="474"/>
      <c r="H812" s="74"/>
      <c r="I812" s="476">
        <v>0</v>
      </c>
      <c r="J812" s="21"/>
      <c r="K812" s="368" t="s">
        <v>30</v>
      </c>
      <c r="L812" s="336" t="s">
        <v>590</v>
      </c>
      <c r="M812" s="267" t="s">
        <v>591</v>
      </c>
      <c r="O812" s="120"/>
      <c r="P812" s="176"/>
      <c r="Q812" s="376"/>
    </row>
    <row r="813" spans="1:17">
      <c r="A813" s="70" t="s">
        <v>446</v>
      </c>
      <c r="B813" s="83"/>
      <c r="C813" s="83"/>
      <c r="D813" s="83"/>
      <c r="E813" s="73"/>
      <c r="F813" s="74" t="s">
        <v>117</v>
      </c>
      <c r="G813" s="474"/>
      <c r="H813" s="74"/>
      <c r="I813" s="476">
        <v>0</v>
      </c>
      <c r="J813" s="21"/>
      <c r="K813" s="368" t="s">
        <v>30</v>
      </c>
      <c r="L813" s="336" t="s">
        <v>590</v>
      </c>
      <c r="M813" s="267" t="s">
        <v>591</v>
      </c>
      <c r="O813" s="120"/>
      <c r="P813" s="176"/>
    </row>
    <row r="814" spans="1:17">
      <c r="A814" s="70" t="s">
        <v>447</v>
      </c>
      <c r="B814" s="83"/>
      <c r="C814" s="83"/>
      <c r="D814" s="83"/>
      <c r="E814" s="73"/>
      <c r="F814" s="74" t="s">
        <v>117</v>
      </c>
      <c r="G814" s="474"/>
      <c r="H814" s="74"/>
      <c r="I814" s="476">
        <v>0</v>
      </c>
      <c r="J814" s="21"/>
      <c r="K814" s="368" t="s">
        <v>30</v>
      </c>
      <c r="L814" s="336" t="s">
        <v>590</v>
      </c>
      <c r="M814" s="267" t="s">
        <v>591</v>
      </c>
      <c r="O814" s="120"/>
      <c r="P814" s="176"/>
    </row>
    <row r="815" spans="1:17">
      <c r="A815" s="70" t="s">
        <v>448</v>
      </c>
      <c r="B815" s="83"/>
      <c r="C815" s="83"/>
      <c r="D815" s="83"/>
      <c r="E815" s="73"/>
      <c r="F815" s="74" t="s">
        <v>117</v>
      </c>
      <c r="G815" s="474"/>
      <c r="H815" s="74"/>
      <c r="I815" s="476">
        <v>0</v>
      </c>
      <c r="J815" s="21"/>
      <c r="K815" s="368" t="s">
        <v>30</v>
      </c>
      <c r="L815" s="336" t="s">
        <v>590</v>
      </c>
      <c r="M815" s="267" t="s">
        <v>591</v>
      </c>
      <c r="O815" s="120"/>
      <c r="P815" s="176"/>
      <c r="Q815" s="376"/>
    </row>
    <row r="816" spans="1:17">
      <c r="A816" s="70" t="s">
        <v>449</v>
      </c>
      <c r="B816" s="83"/>
      <c r="C816" s="83"/>
      <c r="D816" s="83"/>
      <c r="E816" s="73"/>
      <c r="F816" s="74" t="s">
        <v>117</v>
      </c>
      <c r="G816" s="474"/>
      <c r="H816" s="74"/>
      <c r="I816" s="476">
        <v>0</v>
      </c>
      <c r="J816" s="21"/>
      <c r="K816" s="368" t="s">
        <v>30</v>
      </c>
      <c r="L816" s="336" t="s">
        <v>590</v>
      </c>
      <c r="M816" s="267" t="s">
        <v>591</v>
      </c>
      <c r="O816" s="120"/>
      <c r="P816" s="176"/>
      <c r="Q816" s="376"/>
    </row>
    <row r="817" spans="1:17">
      <c r="A817" s="70"/>
      <c r="B817" s="83"/>
      <c r="C817" s="83"/>
      <c r="D817" s="83"/>
      <c r="E817" s="73"/>
      <c r="F817" s="74" t="s">
        <v>808</v>
      </c>
      <c r="G817" s="474"/>
      <c r="H817" s="74"/>
      <c r="I817" s="476">
        <v>0</v>
      </c>
      <c r="J817" s="21"/>
      <c r="K817" s="368" t="s">
        <v>30</v>
      </c>
      <c r="L817" s="336" t="s">
        <v>590</v>
      </c>
      <c r="M817" s="267" t="s">
        <v>591</v>
      </c>
      <c r="O817" s="120"/>
      <c r="P817" s="176"/>
    </row>
    <row r="818" spans="1:17">
      <c r="A818" s="70" t="s">
        <v>450</v>
      </c>
      <c r="B818" s="83"/>
      <c r="C818" s="83"/>
      <c r="D818" s="83"/>
      <c r="E818" s="73"/>
      <c r="F818" s="74" t="s">
        <v>117</v>
      </c>
      <c r="G818" s="474"/>
      <c r="H818" s="74"/>
      <c r="I818" s="476">
        <v>0</v>
      </c>
      <c r="J818" s="21"/>
      <c r="K818" s="368" t="s">
        <v>30</v>
      </c>
      <c r="L818" s="336" t="s">
        <v>590</v>
      </c>
      <c r="M818" s="267" t="s">
        <v>591</v>
      </c>
      <c r="O818" s="120"/>
      <c r="P818" s="176"/>
      <c r="Q818" s="376"/>
    </row>
    <row r="819" spans="1:17">
      <c r="A819" s="71" t="s">
        <v>451</v>
      </c>
      <c r="B819" s="83"/>
      <c r="C819" s="83"/>
      <c r="D819" s="83"/>
      <c r="E819" s="70"/>
      <c r="F819" s="81"/>
      <c r="G819" s="468"/>
      <c r="H819" s="83"/>
      <c r="I819" s="470"/>
      <c r="J819" s="115"/>
      <c r="K819" s="271"/>
      <c r="L819" s="114"/>
      <c r="M819" s="542"/>
      <c r="O819" s="395"/>
      <c r="P819" s="176"/>
    </row>
    <row r="820" spans="1:17">
      <c r="A820" s="71" t="s">
        <v>834</v>
      </c>
      <c r="B820" s="83"/>
      <c r="C820" s="83"/>
      <c r="D820" s="83"/>
      <c r="E820" s="70"/>
      <c r="F820" s="81"/>
      <c r="G820" s="468"/>
      <c r="H820" s="83"/>
      <c r="I820" s="470"/>
      <c r="J820" s="115"/>
      <c r="K820" s="271"/>
      <c r="L820" s="114"/>
      <c r="M820" s="542"/>
      <c r="O820" s="395"/>
      <c r="P820" s="176"/>
    </row>
    <row r="821" spans="1:17">
      <c r="A821" s="70" t="s">
        <v>452</v>
      </c>
      <c r="B821" s="83"/>
      <c r="C821" s="83"/>
      <c r="D821" s="83"/>
      <c r="E821" s="73"/>
      <c r="F821" s="74" t="s">
        <v>453</v>
      </c>
      <c r="G821" s="474"/>
      <c r="H821" s="74"/>
      <c r="I821" s="476">
        <v>0</v>
      </c>
      <c r="J821" s="21"/>
      <c r="K821" s="368" t="s">
        <v>30</v>
      </c>
      <c r="L821" s="336" t="s">
        <v>590</v>
      </c>
      <c r="M821" s="267" t="s">
        <v>591</v>
      </c>
      <c r="O821" s="120"/>
      <c r="P821" s="176"/>
      <c r="Q821" s="376"/>
    </row>
    <row r="822" spans="1:17">
      <c r="A822" s="70" t="s">
        <v>454</v>
      </c>
      <c r="B822" s="83"/>
      <c r="C822" s="83"/>
      <c r="D822" s="83"/>
      <c r="E822" s="73"/>
      <c r="F822" s="74" t="s">
        <v>453</v>
      </c>
      <c r="G822" s="474"/>
      <c r="H822" s="74">
        <v>1</v>
      </c>
      <c r="I822" s="476">
        <v>0</v>
      </c>
      <c r="J822" s="21"/>
      <c r="K822" s="368" t="s">
        <v>30</v>
      </c>
      <c r="L822" s="336" t="s">
        <v>590</v>
      </c>
      <c r="M822" s="267" t="s">
        <v>591</v>
      </c>
      <c r="O822" s="120"/>
      <c r="P822" s="176"/>
      <c r="Q822" s="376"/>
    </row>
    <row r="823" spans="1:17">
      <c r="A823" s="71" t="s">
        <v>451</v>
      </c>
      <c r="B823" s="83"/>
      <c r="C823" s="83"/>
      <c r="D823" s="83"/>
      <c r="E823" s="70"/>
      <c r="F823" s="81"/>
      <c r="G823" s="468"/>
      <c r="H823" s="83"/>
      <c r="I823" s="470"/>
      <c r="J823" s="115"/>
      <c r="K823" s="271"/>
      <c r="L823" s="114"/>
      <c r="M823" s="542"/>
      <c r="O823" s="395"/>
      <c r="P823" s="176"/>
    </row>
    <row r="824" spans="1:17">
      <c r="A824" s="71" t="s">
        <v>557</v>
      </c>
      <c r="B824" s="83"/>
      <c r="C824" s="83"/>
      <c r="D824" s="83"/>
      <c r="E824" s="70"/>
      <c r="F824" s="81"/>
      <c r="G824" s="468"/>
      <c r="H824" s="83"/>
      <c r="I824" s="470"/>
      <c r="J824" s="115"/>
      <c r="K824" s="462"/>
      <c r="L824" s="114"/>
      <c r="M824" s="542"/>
      <c r="O824" s="395"/>
      <c r="P824" s="176"/>
    </row>
    <row r="825" spans="1:17">
      <c r="A825" s="70" t="s">
        <v>455</v>
      </c>
      <c r="B825" s="83"/>
      <c r="C825" s="83"/>
      <c r="D825" s="83"/>
      <c r="E825" s="73"/>
      <c r="F825" s="74" t="s">
        <v>117</v>
      </c>
      <c r="G825" s="474"/>
      <c r="H825" s="74" t="s">
        <v>456</v>
      </c>
      <c r="I825" s="476">
        <v>8</v>
      </c>
      <c r="J825" s="21"/>
      <c r="K825" s="368" t="s">
        <v>30</v>
      </c>
      <c r="L825" s="336" t="s">
        <v>590</v>
      </c>
      <c r="M825" s="267" t="s">
        <v>591</v>
      </c>
      <c r="O825" s="120"/>
      <c r="P825" s="176"/>
      <c r="Q825" s="376"/>
    </row>
    <row r="826" spans="1:17">
      <c r="A826" s="70" t="s">
        <v>457</v>
      </c>
      <c r="B826" s="83"/>
      <c r="C826" s="83"/>
      <c r="D826" s="83"/>
      <c r="E826" s="73"/>
      <c r="F826" s="74" t="s">
        <v>117</v>
      </c>
      <c r="G826" s="474"/>
      <c r="H826" s="74" t="s">
        <v>456</v>
      </c>
      <c r="I826" s="476">
        <v>4</v>
      </c>
      <c r="J826" s="21"/>
      <c r="K826" s="368" t="s">
        <v>30</v>
      </c>
      <c r="L826" s="336" t="s">
        <v>590</v>
      </c>
      <c r="M826" s="267" t="s">
        <v>591</v>
      </c>
      <c r="O826" s="120"/>
      <c r="P826" s="176"/>
      <c r="Q826" s="376"/>
    </row>
    <row r="827" spans="1:17">
      <c r="A827" s="70" t="s">
        <v>458</v>
      </c>
      <c r="B827" s="83"/>
      <c r="C827" s="83"/>
      <c r="D827" s="83"/>
      <c r="E827" s="73"/>
      <c r="F827" s="74" t="s">
        <v>117</v>
      </c>
      <c r="G827" s="474"/>
      <c r="H827" s="74" t="s">
        <v>456</v>
      </c>
      <c r="I827" s="476">
        <v>4</v>
      </c>
      <c r="J827" s="21"/>
      <c r="K827" s="368" t="s">
        <v>30</v>
      </c>
      <c r="L827" s="336" t="s">
        <v>590</v>
      </c>
      <c r="M827" s="267" t="s">
        <v>591</v>
      </c>
      <c r="O827" s="371"/>
      <c r="P827" s="176"/>
      <c r="Q827" s="376"/>
    </row>
    <row r="828" spans="1:17">
      <c r="A828" s="70" t="s">
        <v>459</v>
      </c>
      <c r="B828" s="83"/>
      <c r="C828" s="83"/>
      <c r="D828" s="83"/>
      <c r="E828" s="73"/>
      <c r="F828" s="74" t="s">
        <v>117</v>
      </c>
      <c r="G828" s="474"/>
      <c r="H828" s="74" t="s">
        <v>456</v>
      </c>
      <c r="I828" s="476">
        <v>4</v>
      </c>
      <c r="J828" s="21"/>
      <c r="K828" s="368" t="s">
        <v>30</v>
      </c>
      <c r="L828" s="336" t="s">
        <v>590</v>
      </c>
      <c r="M828" s="267" t="s">
        <v>591</v>
      </c>
      <c r="O828" s="371"/>
      <c r="Q828" s="376"/>
    </row>
    <row r="829" spans="1:17">
      <c r="A829" s="70" t="s">
        <v>449</v>
      </c>
      <c r="B829" s="83"/>
      <c r="C829" s="83"/>
      <c r="D829" s="83"/>
      <c r="E829" s="73"/>
      <c r="F829" s="74" t="s">
        <v>117</v>
      </c>
      <c r="G829" s="474"/>
      <c r="H829" s="74" t="s">
        <v>456</v>
      </c>
      <c r="I829" s="476">
        <v>8</v>
      </c>
      <c r="J829" s="21"/>
      <c r="K829" s="368" t="s">
        <v>30</v>
      </c>
      <c r="L829" s="336" t="s">
        <v>590</v>
      </c>
      <c r="M829" s="267" t="s">
        <v>591</v>
      </c>
      <c r="O829" s="371"/>
      <c r="Q829" s="376"/>
    </row>
    <row r="830" spans="1:17">
      <c r="A830" s="70"/>
      <c r="B830" s="83"/>
      <c r="C830" s="83"/>
      <c r="D830" s="83"/>
      <c r="E830" s="73"/>
      <c r="F830" s="74" t="s">
        <v>808</v>
      </c>
      <c r="G830" s="474"/>
      <c r="H830" s="74"/>
      <c r="I830" s="476"/>
      <c r="J830" s="21"/>
      <c r="K830" s="274"/>
      <c r="L830" s="344"/>
      <c r="M830" s="267"/>
      <c r="O830" s="371"/>
    </row>
    <row r="831" spans="1:17">
      <c r="A831" s="70" t="s">
        <v>460</v>
      </c>
      <c r="B831" s="83"/>
      <c r="C831" s="83"/>
      <c r="D831" s="83"/>
      <c r="E831" s="73"/>
      <c r="F831" s="74" t="s">
        <v>117</v>
      </c>
      <c r="G831" s="474"/>
      <c r="H831" s="74" t="s">
        <v>456</v>
      </c>
      <c r="I831" s="476">
        <v>0</v>
      </c>
      <c r="J831" s="21"/>
      <c r="K831" s="368" t="s">
        <v>30</v>
      </c>
      <c r="L831" s="336" t="s">
        <v>590</v>
      </c>
      <c r="M831" s="267" t="s">
        <v>591</v>
      </c>
      <c r="O831" s="120"/>
    </row>
    <row r="832" spans="1:17">
      <c r="A832" s="71" t="s">
        <v>451</v>
      </c>
      <c r="B832" s="83"/>
      <c r="C832" s="83"/>
      <c r="D832" s="83"/>
      <c r="E832" s="70"/>
      <c r="F832" s="84" t="s">
        <v>461</v>
      </c>
      <c r="G832" s="478"/>
      <c r="H832" s="83"/>
      <c r="I832" s="470"/>
      <c r="J832" s="115"/>
      <c r="K832" s="271"/>
      <c r="L832" s="114"/>
      <c r="M832" s="542"/>
      <c r="O832" s="395"/>
    </row>
    <row r="833" spans="1:17">
      <c r="A833" s="71" t="s">
        <v>594</v>
      </c>
      <c r="B833" s="83"/>
      <c r="C833" s="83"/>
      <c r="D833" s="83"/>
      <c r="E833" s="70"/>
      <c r="F833" s="81"/>
      <c r="G833" s="468"/>
      <c r="H833" s="83"/>
      <c r="I833" s="470"/>
      <c r="J833" s="115"/>
      <c r="K833" s="271"/>
      <c r="L833" s="114"/>
      <c r="M833" s="542"/>
      <c r="O833" s="395"/>
    </row>
    <row r="834" spans="1:17">
      <c r="A834" s="70" t="s">
        <v>462</v>
      </c>
      <c r="B834" s="83"/>
      <c r="C834" s="83"/>
      <c r="D834" s="83"/>
      <c r="E834" s="73"/>
      <c r="F834" s="74" t="s">
        <v>117</v>
      </c>
      <c r="G834" s="474"/>
      <c r="H834" s="74" t="s">
        <v>363</v>
      </c>
      <c r="I834" s="476">
        <v>0</v>
      </c>
      <c r="J834" s="21"/>
      <c r="K834" s="368" t="s">
        <v>30</v>
      </c>
      <c r="L834" s="336" t="s">
        <v>590</v>
      </c>
      <c r="M834" s="267" t="s">
        <v>591</v>
      </c>
      <c r="O834" s="120"/>
      <c r="Q834" s="376"/>
    </row>
    <row r="835" spans="1:17">
      <c r="A835" s="70" t="s">
        <v>463</v>
      </c>
      <c r="B835" s="83"/>
      <c r="C835" s="83"/>
      <c r="D835" s="83"/>
      <c r="E835" s="73"/>
      <c r="F835" s="74" t="s">
        <v>117</v>
      </c>
      <c r="G835" s="474"/>
      <c r="H835" s="74" t="s">
        <v>363</v>
      </c>
      <c r="I835" s="476">
        <v>0</v>
      </c>
      <c r="J835" s="21"/>
      <c r="K835" s="368" t="s">
        <v>30</v>
      </c>
      <c r="L835" s="336" t="s">
        <v>590</v>
      </c>
      <c r="M835" s="267" t="s">
        <v>591</v>
      </c>
      <c r="O835" s="120"/>
      <c r="Q835" s="376"/>
    </row>
    <row r="836" spans="1:17">
      <c r="A836" s="71" t="s">
        <v>451</v>
      </c>
      <c r="B836" s="83"/>
      <c r="C836" s="83"/>
      <c r="D836" s="83"/>
      <c r="E836" s="70"/>
      <c r="F836" s="84" t="s">
        <v>461</v>
      </c>
      <c r="G836" s="468"/>
      <c r="H836" s="83"/>
      <c r="I836" s="470"/>
      <c r="J836" s="115"/>
      <c r="K836" s="271"/>
      <c r="L836" s="114"/>
      <c r="M836" s="542"/>
      <c r="O836" s="395"/>
    </row>
    <row r="837" spans="1:17">
      <c r="A837" s="71" t="s">
        <v>774</v>
      </c>
      <c r="B837" s="83"/>
      <c r="C837" s="83"/>
      <c r="D837" s="83"/>
      <c r="E837" s="70"/>
      <c r="F837" s="81"/>
      <c r="G837" s="468"/>
      <c r="H837" s="83"/>
      <c r="I837" s="470"/>
      <c r="J837" s="115"/>
      <c r="K837" s="271"/>
      <c r="L837" s="114"/>
      <c r="M837" s="542"/>
      <c r="O837" s="395"/>
    </row>
    <row r="838" spans="1:17">
      <c r="A838" s="70" t="s">
        <v>464</v>
      </c>
      <c r="B838" s="83"/>
      <c r="C838" s="83"/>
      <c r="D838" s="83"/>
      <c r="E838" s="73"/>
      <c r="F838" s="74" t="s">
        <v>117</v>
      </c>
      <c r="G838" s="474"/>
      <c r="H838" s="74" t="s">
        <v>363</v>
      </c>
      <c r="I838" s="476">
        <v>0</v>
      </c>
      <c r="J838" s="21"/>
      <c r="K838" s="368" t="s">
        <v>30</v>
      </c>
      <c r="L838" s="336" t="s">
        <v>590</v>
      </c>
      <c r="M838" s="267" t="s">
        <v>591</v>
      </c>
      <c r="O838" s="120"/>
      <c r="Q838" s="376"/>
    </row>
    <row r="839" spans="1:17">
      <c r="A839" s="70" t="s">
        <v>465</v>
      </c>
      <c r="B839" s="83"/>
      <c r="C839" s="83"/>
      <c r="D839" s="83"/>
      <c r="E839" s="73"/>
      <c r="F839" s="74" t="s">
        <v>117</v>
      </c>
      <c r="G839" s="474"/>
      <c r="H839" s="74" t="s">
        <v>363</v>
      </c>
      <c r="I839" s="476">
        <v>0</v>
      </c>
      <c r="J839" s="21"/>
      <c r="K839" s="368" t="s">
        <v>30</v>
      </c>
      <c r="L839" s="336" t="s">
        <v>590</v>
      </c>
      <c r="M839" s="267" t="s">
        <v>591</v>
      </c>
      <c r="O839" s="120"/>
      <c r="Q839" s="376"/>
    </row>
    <row r="840" spans="1:17">
      <c r="A840" s="70" t="s">
        <v>466</v>
      </c>
      <c r="B840" s="83"/>
      <c r="C840" s="83"/>
      <c r="D840" s="83"/>
      <c r="E840" s="73"/>
      <c r="F840" s="74" t="s">
        <v>117</v>
      </c>
      <c r="G840" s="474"/>
      <c r="H840" s="74" t="s">
        <v>363</v>
      </c>
      <c r="I840" s="476">
        <v>0</v>
      </c>
      <c r="J840" s="21"/>
      <c r="K840" s="368" t="s">
        <v>30</v>
      </c>
      <c r="L840" s="336" t="s">
        <v>590</v>
      </c>
      <c r="M840" s="267" t="s">
        <v>591</v>
      </c>
      <c r="O840" s="120"/>
      <c r="Q840" s="376"/>
    </row>
    <row r="841" spans="1:17">
      <c r="A841" s="70" t="s">
        <v>467</v>
      </c>
      <c r="B841" s="83"/>
      <c r="C841" s="83"/>
      <c r="D841" s="83"/>
      <c r="E841" s="73"/>
      <c r="F841" s="74" t="s">
        <v>117</v>
      </c>
      <c r="G841" s="474"/>
      <c r="H841" s="74" t="s">
        <v>363</v>
      </c>
      <c r="I841" s="476">
        <v>0</v>
      </c>
      <c r="J841" s="21"/>
      <c r="K841" s="368" t="s">
        <v>30</v>
      </c>
      <c r="L841" s="336" t="s">
        <v>590</v>
      </c>
      <c r="M841" s="267" t="s">
        <v>591</v>
      </c>
      <c r="O841" s="120"/>
      <c r="Q841" s="376"/>
    </row>
    <row r="842" spans="1:17">
      <c r="A842" s="70" t="s">
        <v>463</v>
      </c>
      <c r="B842" s="83"/>
      <c r="C842" s="83"/>
      <c r="D842" s="83"/>
      <c r="E842" s="73"/>
      <c r="F842" s="74" t="s">
        <v>117</v>
      </c>
      <c r="G842" s="474"/>
      <c r="H842" s="74" t="s">
        <v>363</v>
      </c>
      <c r="I842" s="476">
        <v>0</v>
      </c>
      <c r="J842" s="21"/>
      <c r="K842" s="368" t="s">
        <v>30</v>
      </c>
      <c r="L842" s="336" t="s">
        <v>590</v>
      </c>
      <c r="M842" s="267" t="s">
        <v>591</v>
      </c>
      <c r="O842" s="120"/>
      <c r="Q842" s="376"/>
    </row>
    <row r="843" spans="1:17">
      <c r="A843" s="71" t="s">
        <v>451</v>
      </c>
      <c r="B843" s="83"/>
      <c r="C843" s="83"/>
      <c r="D843" s="83"/>
      <c r="E843" s="70"/>
      <c r="F843" s="84" t="s">
        <v>461</v>
      </c>
      <c r="G843" s="468"/>
      <c r="H843" s="83"/>
      <c r="I843" s="470"/>
      <c r="J843" s="115"/>
      <c r="K843" s="271"/>
      <c r="L843" s="114"/>
      <c r="M843" s="542"/>
      <c r="O843" s="395"/>
    </row>
    <row r="844" spans="1:17">
      <c r="A844" s="71" t="s">
        <v>777</v>
      </c>
      <c r="B844" s="83"/>
      <c r="C844" s="83"/>
      <c r="D844" s="83"/>
      <c r="E844" s="70"/>
      <c r="F844" s="84"/>
      <c r="G844" s="468"/>
      <c r="H844" s="83"/>
      <c r="I844" s="470"/>
      <c r="J844" s="115"/>
      <c r="K844" s="271"/>
      <c r="L844" s="114"/>
      <c r="M844" s="542"/>
      <c r="O844" s="395"/>
    </row>
    <row r="845" spans="1:17">
      <c r="A845" s="70" t="s">
        <v>778</v>
      </c>
      <c r="B845" s="83"/>
      <c r="C845" s="83"/>
      <c r="D845" s="83"/>
      <c r="E845" s="73"/>
      <c r="F845" s="74" t="s">
        <v>453</v>
      </c>
      <c r="G845" s="474"/>
      <c r="H845" s="554" t="s">
        <v>238</v>
      </c>
      <c r="I845" s="555"/>
      <c r="J845" s="479"/>
      <c r="K845" s="368" t="s">
        <v>30</v>
      </c>
      <c r="L845" s="336" t="s">
        <v>590</v>
      </c>
      <c r="M845" s="267" t="s">
        <v>591</v>
      </c>
      <c r="O845" s="120"/>
    </row>
    <row r="846" spans="1:17">
      <c r="A846" s="70"/>
      <c r="B846" s="83"/>
      <c r="C846" s="83"/>
      <c r="D846" s="83"/>
      <c r="E846" s="70"/>
      <c r="G846" s="468"/>
      <c r="H846" s="83"/>
      <c r="I846" s="470"/>
      <c r="J846" s="480"/>
      <c r="K846" s="279"/>
      <c r="L846" s="270"/>
      <c r="M846" s="544"/>
      <c r="O846" s="395"/>
    </row>
    <row r="847" spans="1:17" ht="15.75" thickBot="1">
      <c r="A847" s="115"/>
      <c r="B847" s="71"/>
      <c r="C847" s="71"/>
      <c r="D847" s="71"/>
      <c r="E847" s="71"/>
      <c r="F847" s="71"/>
      <c r="G847" s="216"/>
      <c r="H847" s="71"/>
      <c r="I847" s="481" t="s">
        <v>468</v>
      </c>
      <c r="J847" s="202"/>
      <c r="K847" s="281" t="str">
        <f>A803</f>
        <v>15 SANACIJSKA DELA</v>
      </c>
      <c r="L847" s="549">
        <f>SUM(M805:M845)</f>
        <v>0</v>
      </c>
      <c r="M847" s="549"/>
      <c r="O847" s="378"/>
    </row>
    <row r="848" spans="1:17">
      <c r="A848" s="346"/>
      <c r="B848" s="345"/>
      <c r="C848" s="345"/>
      <c r="D848" s="345"/>
      <c r="E848" s="69"/>
      <c r="F848" s="339"/>
      <c r="G848" s="482"/>
      <c r="H848" s="323"/>
      <c r="I848" s="483"/>
      <c r="J848" s="323"/>
      <c r="K848" s="484"/>
      <c r="L848" s="120"/>
      <c r="M848" s="515"/>
      <c r="O848" s="120"/>
    </row>
    <row r="849" spans="1:17">
      <c r="A849" s="346"/>
      <c r="B849" s="345"/>
      <c r="C849" s="345"/>
      <c r="D849" s="345"/>
      <c r="E849" s="69"/>
      <c r="F849" s="339"/>
      <c r="G849" s="482"/>
      <c r="H849" s="323"/>
      <c r="I849" s="483"/>
      <c r="J849" s="323"/>
      <c r="K849" s="484"/>
      <c r="L849" s="120"/>
      <c r="M849" s="515"/>
      <c r="O849" s="120"/>
    </row>
    <row r="850" spans="1:17">
      <c r="A850" s="346"/>
      <c r="B850" s="345"/>
      <c r="C850" s="345"/>
      <c r="D850" s="345"/>
      <c r="E850" s="69"/>
      <c r="F850" s="339"/>
      <c r="G850" s="482"/>
      <c r="H850" s="323"/>
      <c r="I850" s="483"/>
      <c r="J850" s="323"/>
      <c r="K850" s="484"/>
      <c r="L850" s="120"/>
      <c r="M850" s="515"/>
      <c r="O850" s="120"/>
    </row>
    <row r="851" spans="1:17">
      <c r="A851" s="337" t="s">
        <v>558</v>
      </c>
      <c r="B851" s="345"/>
      <c r="C851" s="345"/>
      <c r="D851" s="345"/>
      <c r="E851" s="338"/>
      <c r="F851" s="322"/>
      <c r="G851" s="485"/>
      <c r="H851" s="324"/>
      <c r="I851" s="486"/>
      <c r="J851" s="324"/>
      <c r="K851" s="484"/>
      <c r="L851" s="331"/>
      <c r="M851" s="515"/>
      <c r="O851" s="120"/>
    </row>
    <row r="852" spans="1:17">
      <c r="A852" s="345" t="s">
        <v>469</v>
      </c>
      <c r="B852" s="345"/>
      <c r="C852" s="345"/>
      <c r="D852" s="345"/>
      <c r="E852" s="338"/>
      <c r="F852" s="322"/>
      <c r="G852" s="485"/>
      <c r="H852" s="324"/>
      <c r="I852" s="486"/>
      <c r="J852" s="324"/>
      <c r="K852" s="487"/>
      <c r="L852" s="331"/>
      <c r="M852" s="513"/>
      <c r="O852" s="120"/>
    </row>
    <row r="853" spans="1:17">
      <c r="A853" s="346" t="s">
        <v>470</v>
      </c>
      <c r="B853" s="345"/>
      <c r="C853" s="345"/>
      <c r="D853" s="345"/>
      <c r="E853" s="338"/>
      <c r="F853" s="322"/>
      <c r="G853" s="485"/>
      <c r="H853" s="324"/>
      <c r="I853" s="486"/>
      <c r="J853" s="324"/>
      <c r="K853" s="487"/>
      <c r="L853" s="331"/>
      <c r="M853" s="513"/>
      <c r="O853" s="120"/>
    </row>
    <row r="854" spans="1:17">
      <c r="A854" s="345"/>
      <c r="B854" s="345"/>
      <c r="C854" s="345"/>
      <c r="D854" s="345"/>
      <c r="E854" s="338"/>
      <c r="F854" s="322"/>
      <c r="G854" s="485"/>
      <c r="H854" s="324"/>
      <c r="I854" s="486"/>
      <c r="J854" s="324"/>
      <c r="K854" s="487"/>
      <c r="L854" s="331"/>
      <c r="M854" s="513"/>
      <c r="O854" s="120"/>
    </row>
    <row r="855" spans="1:17">
      <c r="A855" s="337" t="s">
        <v>559</v>
      </c>
      <c r="B855" s="345"/>
      <c r="C855" s="345"/>
      <c r="D855" s="345"/>
      <c r="E855" s="338"/>
      <c r="F855" s="322"/>
      <c r="G855" s="485"/>
      <c r="H855" s="324"/>
      <c r="I855" s="486"/>
      <c r="J855" s="324"/>
      <c r="K855" s="487"/>
      <c r="L855" s="331"/>
      <c r="M855" s="513"/>
      <c r="O855" s="120"/>
    </row>
    <row r="856" spans="1:17">
      <c r="A856" s="337" t="s">
        <v>471</v>
      </c>
      <c r="B856" s="345"/>
      <c r="C856" s="345"/>
      <c r="D856" s="345"/>
      <c r="E856" s="340"/>
      <c r="F856" s="341" t="s">
        <v>119</v>
      </c>
      <c r="G856" s="347">
        <v>1</v>
      </c>
      <c r="H856" s="342"/>
      <c r="I856" s="199"/>
      <c r="J856" s="342" t="s">
        <v>803</v>
      </c>
      <c r="K856" s="274">
        <v>1</v>
      </c>
      <c r="L856" s="344"/>
      <c r="M856" s="267">
        <f>L856*K856</f>
        <v>0</v>
      </c>
      <c r="O856" s="371"/>
      <c r="Q856" s="376"/>
    </row>
    <row r="857" spans="1:17">
      <c r="A857" s="337"/>
      <c r="B857" s="345"/>
      <c r="C857" s="345"/>
      <c r="D857" s="345"/>
      <c r="E857" s="338"/>
      <c r="F857" s="322"/>
      <c r="G857" s="353"/>
      <c r="H857" s="345"/>
      <c r="I857" s="283"/>
      <c r="J857" s="345"/>
      <c r="K857" s="271"/>
      <c r="L857" s="113"/>
      <c r="M857" s="513"/>
      <c r="O857" s="122"/>
    </row>
    <row r="858" spans="1:17">
      <c r="A858" s="337" t="s">
        <v>865</v>
      </c>
      <c r="B858" s="345"/>
      <c r="C858" s="345"/>
      <c r="D858" s="345"/>
      <c r="E858" s="338"/>
      <c r="F858" s="322"/>
      <c r="G858" s="353"/>
      <c r="H858" s="324"/>
      <c r="I858" s="283"/>
      <c r="J858" s="324"/>
      <c r="K858" s="271"/>
      <c r="L858" s="331"/>
      <c r="M858" s="513"/>
      <c r="O858" s="120"/>
    </row>
    <row r="859" spans="1:17">
      <c r="A859" s="337" t="s">
        <v>471</v>
      </c>
      <c r="B859" s="345"/>
      <c r="C859" s="345"/>
      <c r="D859" s="345"/>
      <c r="E859" s="340"/>
      <c r="F859" s="341" t="s">
        <v>119</v>
      </c>
      <c r="G859" s="347">
        <v>1</v>
      </c>
      <c r="H859" s="342" t="s">
        <v>765</v>
      </c>
      <c r="I859" s="199"/>
      <c r="J859" s="342" t="s">
        <v>765</v>
      </c>
      <c r="K859" s="274">
        <v>1</v>
      </c>
      <c r="L859" s="344"/>
      <c r="M859" s="267">
        <f>L859*K859</f>
        <v>0</v>
      </c>
      <c r="O859" s="371"/>
      <c r="Q859" s="376"/>
    </row>
    <row r="860" spans="1:17">
      <c r="A860" s="337"/>
      <c r="B860" s="345"/>
      <c r="C860" s="345"/>
      <c r="D860" s="345"/>
      <c r="E860" s="115"/>
      <c r="F860" s="115"/>
      <c r="G860" s="216"/>
      <c r="H860" s="115"/>
      <c r="I860" s="271"/>
      <c r="J860" s="115"/>
      <c r="K860" s="271"/>
      <c r="L860" s="121"/>
      <c r="M860" s="516"/>
      <c r="O860" s="377"/>
    </row>
    <row r="861" spans="1:17">
      <c r="A861" s="337"/>
      <c r="B861" s="345"/>
      <c r="C861" s="345"/>
      <c r="D861" s="345"/>
      <c r="E861" s="115"/>
      <c r="F861" s="115"/>
      <c r="G861" s="216"/>
      <c r="H861" s="115"/>
      <c r="I861" s="271"/>
      <c r="J861" s="115"/>
      <c r="K861" s="271"/>
      <c r="L861" s="121"/>
      <c r="M861" s="516"/>
      <c r="O861" s="377"/>
    </row>
    <row r="862" spans="1:17">
      <c r="A862" s="71" t="s">
        <v>595</v>
      </c>
      <c r="B862" s="70"/>
      <c r="C862" s="70"/>
      <c r="D862" s="70"/>
      <c r="E862" s="75"/>
      <c r="F862" s="72"/>
      <c r="G862" s="488"/>
      <c r="H862" s="72"/>
      <c r="I862" s="472"/>
      <c r="J862" s="473"/>
      <c r="K862" s="472"/>
      <c r="L862" s="113"/>
      <c r="M862" s="513"/>
      <c r="O862" s="122"/>
    </row>
    <row r="863" spans="1:17">
      <c r="A863" s="71" t="s">
        <v>471</v>
      </c>
      <c r="B863" s="70"/>
      <c r="C863" s="70"/>
      <c r="D863" s="70"/>
      <c r="E863" s="76"/>
      <c r="F863" s="74" t="s">
        <v>119</v>
      </c>
      <c r="G863" s="489">
        <v>0</v>
      </c>
      <c r="H863" s="490">
        <v>1</v>
      </c>
      <c r="I863" s="476"/>
      <c r="J863" s="342">
        <v>1</v>
      </c>
      <c r="K863" s="368" t="s">
        <v>30</v>
      </c>
      <c r="L863" s="336" t="s">
        <v>590</v>
      </c>
      <c r="M863" s="267" t="s">
        <v>591</v>
      </c>
      <c r="O863" s="120"/>
      <c r="Q863" s="376"/>
    </row>
    <row r="864" spans="1:17" ht="15.75" thickBot="1">
      <c r="A864" s="337"/>
      <c r="B864" s="345"/>
      <c r="C864" s="345"/>
      <c r="D864" s="345"/>
      <c r="E864" s="58"/>
      <c r="F864" s="43"/>
      <c r="G864" s="212"/>
      <c r="H864" s="42"/>
      <c r="I864" s="302"/>
      <c r="J864" s="42"/>
      <c r="K864" s="280" t="str">
        <f>A851</f>
        <v>16 KONČNA POROČILA Z OCENO IZVEDENIH DEL</v>
      </c>
      <c r="L864" s="551">
        <f>SUM(M856:M863)</f>
        <v>0</v>
      </c>
      <c r="M864" s="551"/>
      <c r="O864" s="378"/>
    </row>
    <row r="865" spans="1:16382">
      <c r="A865" s="337"/>
      <c r="B865" s="345"/>
      <c r="C865" s="345"/>
      <c r="D865" s="345"/>
      <c r="E865" s="338"/>
      <c r="F865" s="115"/>
      <c r="G865" s="216"/>
      <c r="H865" s="115"/>
      <c r="I865" s="271"/>
      <c r="J865" s="115"/>
      <c r="K865" s="271"/>
      <c r="L865" s="120"/>
      <c r="M865" s="515"/>
      <c r="O865" s="120"/>
    </row>
    <row r="866" spans="1:16382">
      <c r="A866" s="337" t="s">
        <v>602</v>
      </c>
      <c r="B866" s="345"/>
      <c r="C866" s="345"/>
      <c r="D866" s="345"/>
      <c r="E866" s="338"/>
      <c r="F866" s="339"/>
      <c r="G866" s="348"/>
      <c r="H866" s="323"/>
      <c r="I866" s="218"/>
      <c r="J866" s="323"/>
      <c r="K866" s="275"/>
      <c r="L866" s="120"/>
      <c r="M866" s="515"/>
      <c r="O866" s="120"/>
    </row>
    <row r="867" spans="1:16382" ht="37.5" customHeight="1">
      <c r="A867" s="552" t="s">
        <v>603</v>
      </c>
      <c r="B867" s="552"/>
      <c r="C867" s="552"/>
      <c r="D867" s="552"/>
      <c r="E867" s="73"/>
      <c r="F867" s="341" t="s">
        <v>472</v>
      </c>
      <c r="G867" s="347">
        <v>600</v>
      </c>
      <c r="H867" s="491" t="s">
        <v>607</v>
      </c>
      <c r="I867" s="199" t="s">
        <v>30</v>
      </c>
      <c r="J867" s="491">
        <v>1</v>
      </c>
      <c r="K867" s="199">
        <v>45</v>
      </c>
      <c r="L867" s="344"/>
      <c r="M867" s="267">
        <f>L867*K867</f>
        <v>0</v>
      </c>
      <c r="O867" s="371"/>
      <c r="Q867" s="376"/>
    </row>
    <row r="868" spans="1:16382">
      <c r="A868" s="70" t="s">
        <v>605</v>
      </c>
      <c r="B868" s="70"/>
      <c r="C868" s="70"/>
      <c r="D868" s="70"/>
      <c r="E868" s="73" t="s">
        <v>606</v>
      </c>
      <c r="F868" s="341" t="s">
        <v>472</v>
      </c>
      <c r="G868" s="347">
        <v>350</v>
      </c>
      <c r="H868" s="492" t="s">
        <v>608</v>
      </c>
      <c r="I868" s="199" t="s">
        <v>30</v>
      </c>
      <c r="J868" s="493" t="s">
        <v>609</v>
      </c>
      <c r="K868" s="274">
        <v>45</v>
      </c>
      <c r="L868" s="344"/>
      <c r="M868" s="267">
        <f>L868*K868</f>
        <v>0</v>
      </c>
      <c r="O868" s="371"/>
      <c r="Q868" s="376"/>
      <c r="R868" s="178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  <c r="AE868" s="178"/>
      <c r="AF868" s="178"/>
      <c r="AG868" s="178"/>
      <c r="AH868" s="178"/>
      <c r="AI868" s="178"/>
      <c r="AJ868" s="178"/>
      <c r="AK868" s="178"/>
      <c r="AL868" s="178"/>
      <c r="AM868" s="178"/>
      <c r="AN868" s="178"/>
      <c r="AO868" s="178"/>
      <c r="AP868" s="178"/>
      <c r="AQ868" s="178"/>
      <c r="AR868" s="178"/>
      <c r="AS868" s="178"/>
      <c r="AT868" s="178"/>
      <c r="AU868" s="178"/>
      <c r="AV868" s="178"/>
      <c r="AW868" s="178"/>
      <c r="AX868" s="178"/>
      <c r="AY868" s="178"/>
      <c r="AZ868" s="178"/>
      <c r="BA868" s="178"/>
      <c r="BB868" s="178"/>
      <c r="BC868" s="178"/>
      <c r="BD868" s="178"/>
      <c r="BE868" s="178"/>
      <c r="BF868" s="178"/>
      <c r="BG868" s="178"/>
      <c r="BH868" s="178"/>
      <c r="BI868" s="178"/>
      <c r="BJ868" s="178"/>
      <c r="BK868" s="178"/>
      <c r="BL868" s="178"/>
      <c r="BM868" s="178"/>
      <c r="BN868" s="178"/>
      <c r="BO868" s="178"/>
      <c r="BP868" s="178"/>
      <c r="BQ868" s="178"/>
      <c r="BR868" s="178"/>
      <c r="BS868" s="178"/>
      <c r="BT868" s="178"/>
      <c r="BU868" s="178"/>
      <c r="BV868" s="178"/>
      <c r="BW868" s="178"/>
      <c r="BX868" s="178"/>
      <c r="BY868" s="178"/>
      <c r="BZ868" s="178"/>
      <c r="CA868" s="178"/>
      <c r="CB868" s="178"/>
      <c r="CC868" s="178"/>
      <c r="CD868" s="178"/>
      <c r="CE868" s="178"/>
      <c r="CF868" s="178"/>
      <c r="CG868" s="178"/>
      <c r="CH868" s="178"/>
      <c r="CI868" s="178"/>
      <c r="CJ868" s="178"/>
      <c r="CK868" s="178"/>
      <c r="CL868" s="178"/>
      <c r="CM868" s="178"/>
      <c r="CN868" s="178"/>
      <c r="CO868" s="178"/>
      <c r="CP868" s="178"/>
      <c r="CQ868" s="178"/>
      <c r="CR868" s="178"/>
      <c r="CS868" s="178"/>
      <c r="CT868" s="178"/>
      <c r="CU868" s="178"/>
      <c r="CV868" s="178"/>
      <c r="CW868" s="178"/>
      <c r="CX868" s="178"/>
      <c r="CY868" s="178"/>
      <c r="CZ868" s="178"/>
      <c r="DA868" s="178"/>
      <c r="DB868" s="178"/>
      <c r="DC868" s="178"/>
      <c r="DD868" s="178"/>
      <c r="DE868" s="178"/>
      <c r="DF868" s="178"/>
      <c r="DG868" s="178"/>
      <c r="DH868" s="178"/>
      <c r="DI868" s="178"/>
      <c r="DJ868" s="178"/>
      <c r="DK868" s="178"/>
      <c r="DL868" s="178"/>
      <c r="DM868" s="178"/>
      <c r="DN868" s="178"/>
      <c r="DO868" s="178"/>
      <c r="DP868" s="178"/>
      <c r="DQ868" s="178"/>
      <c r="DR868" s="178"/>
      <c r="DS868" s="178"/>
      <c r="DT868" s="178"/>
      <c r="DU868" s="178"/>
      <c r="DV868" s="178"/>
      <c r="DW868" s="178"/>
      <c r="DX868" s="178"/>
      <c r="DY868" s="178"/>
      <c r="DZ868" s="178"/>
      <c r="EA868" s="178"/>
      <c r="EB868" s="178"/>
      <c r="EC868" s="178"/>
      <c r="ED868" s="178"/>
      <c r="EE868" s="178"/>
      <c r="EF868" s="178"/>
      <c r="EG868" s="178"/>
      <c r="EH868" s="178"/>
      <c r="EI868" s="178"/>
      <c r="EJ868" s="178"/>
      <c r="EK868" s="178"/>
      <c r="EL868" s="178"/>
      <c r="EM868" s="178"/>
      <c r="EN868" s="178"/>
      <c r="EO868" s="178"/>
      <c r="EP868" s="178"/>
      <c r="EQ868" s="178"/>
      <c r="ER868" s="178"/>
      <c r="ES868" s="178"/>
      <c r="ET868" s="178"/>
      <c r="EU868" s="178"/>
      <c r="EV868" s="178"/>
      <c r="EW868" s="178"/>
      <c r="EX868" s="178"/>
      <c r="EY868" s="178"/>
      <c r="EZ868" s="178"/>
      <c r="FA868" s="178"/>
      <c r="FB868" s="178"/>
      <c r="FC868" s="178"/>
      <c r="FD868" s="178"/>
      <c r="FE868" s="178"/>
      <c r="FF868" s="178"/>
      <c r="FG868" s="178"/>
      <c r="FH868" s="178"/>
      <c r="FI868" s="178"/>
      <c r="FJ868" s="178"/>
      <c r="FK868" s="178"/>
      <c r="FL868" s="178"/>
      <c r="FM868" s="178"/>
      <c r="FN868" s="178"/>
      <c r="FO868" s="178"/>
      <c r="FP868" s="178"/>
      <c r="FQ868" s="178"/>
      <c r="FR868" s="178"/>
      <c r="FS868" s="178"/>
      <c r="FT868" s="178"/>
      <c r="FU868" s="178"/>
      <c r="FV868" s="178"/>
      <c r="FW868" s="178"/>
      <c r="FX868" s="178"/>
      <c r="FY868" s="178"/>
      <c r="FZ868" s="178"/>
      <c r="GA868" s="178"/>
      <c r="GB868" s="178"/>
      <c r="GC868" s="178"/>
      <c r="GD868" s="178"/>
      <c r="GE868" s="178"/>
      <c r="GF868" s="178"/>
      <c r="GG868" s="178"/>
      <c r="GH868" s="178"/>
      <c r="GI868" s="178"/>
      <c r="GJ868" s="178"/>
      <c r="GK868" s="178"/>
      <c r="GL868" s="178"/>
      <c r="GM868" s="178"/>
      <c r="GN868" s="178"/>
      <c r="GO868" s="178"/>
      <c r="GP868" s="178"/>
      <c r="GQ868" s="178"/>
      <c r="GR868" s="178"/>
      <c r="GS868" s="178"/>
      <c r="GT868" s="178"/>
      <c r="GU868" s="178"/>
      <c r="GV868" s="178"/>
      <c r="GW868" s="178"/>
      <c r="GX868" s="178"/>
      <c r="GY868" s="178"/>
      <c r="GZ868" s="178"/>
      <c r="HA868" s="178"/>
      <c r="HB868" s="178"/>
      <c r="HC868" s="178"/>
      <c r="HD868" s="178"/>
      <c r="HE868" s="178"/>
      <c r="HF868" s="178"/>
      <c r="HG868" s="178"/>
      <c r="HH868" s="178"/>
      <c r="HI868" s="178"/>
      <c r="HJ868" s="178"/>
      <c r="HK868" s="178"/>
      <c r="HL868" s="178"/>
      <c r="HM868" s="178"/>
      <c r="HN868" s="178"/>
      <c r="HO868" s="178"/>
      <c r="HP868" s="178"/>
      <c r="HQ868" s="178"/>
      <c r="HR868" s="178"/>
      <c r="HS868" s="178"/>
      <c r="HT868" s="178"/>
      <c r="HU868" s="178"/>
      <c r="HV868" s="178"/>
      <c r="HW868" s="178"/>
      <c r="HX868" s="178"/>
      <c r="HY868" s="178"/>
      <c r="HZ868" s="178"/>
      <c r="IA868" s="178"/>
      <c r="IB868" s="178"/>
      <c r="IC868" s="178"/>
      <c r="ID868" s="178"/>
      <c r="IE868" s="178"/>
      <c r="IF868" s="178"/>
      <c r="IG868" s="178"/>
      <c r="IH868" s="178"/>
      <c r="II868" s="178"/>
      <c r="IJ868" s="178"/>
      <c r="IK868" s="178"/>
      <c r="IL868" s="178"/>
      <c r="IM868" s="178"/>
      <c r="IN868" s="178"/>
      <c r="IO868" s="178"/>
      <c r="IP868" s="178"/>
      <c r="IQ868" s="178"/>
      <c r="IR868" s="178"/>
      <c r="IS868" s="178"/>
      <c r="IT868" s="178"/>
      <c r="IU868" s="178"/>
      <c r="IV868" s="178"/>
      <c r="IW868" s="178"/>
      <c r="IX868" s="178"/>
      <c r="IY868" s="178"/>
      <c r="IZ868" s="178"/>
      <c r="JA868" s="178"/>
      <c r="JB868" s="178"/>
      <c r="JC868" s="178"/>
      <c r="JD868" s="178"/>
      <c r="JE868" s="178"/>
      <c r="JF868" s="178"/>
      <c r="JG868" s="178"/>
      <c r="JH868" s="178"/>
      <c r="JI868" s="178"/>
      <c r="JJ868" s="178"/>
      <c r="JK868" s="178"/>
      <c r="JL868" s="178"/>
      <c r="JM868" s="178"/>
      <c r="JN868" s="178"/>
      <c r="JO868" s="178"/>
      <c r="JP868" s="178"/>
      <c r="JQ868" s="178"/>
      <c r="JR868" s="178"/>
      <c r="JS868" s="178"/>
      <c r="JT868" s="178"/>
      <c r="JU868" s="178"/>
      <c r="JV868" s="178"/>
      <c r="JW868" s="178"/>
      <c r="JX868" s="178"/>
      <c r="JY868" s="178"/>
      <c r="JZ868" s="178"/>
      <c r="KA868" s="178"/>
      <c r="KB868" s="178"/>
      <c r="KC868" s="178"/>
      <c r="KD868" s="178"/>
      <c r="KE868" s="178"/>
      <c r="KF868" s="178"/>
      <c r="KG868" s="178"/>
      <c r="KH868" s="178"/>
      <c r="KI868" s="178"/>
      <c r="KJ868" s="178"/>
      <c r="KK868" s="178"/>
      <c r="KL868" s="178"/>
      <c r="KM868" s="178"/>
      <c r="KN868" s="178"/>
      <c r="KO868" s="178"/>
      <c r="KP868" s="178"/>
      <c r="KQ868" s="178"/>
      <c r="KR868" s="178"/>
      <c r="KS868" s="178"/>
      <c r="KT868" s="178"/>
      <c r="KU868" s="178"/>
      <c r="KV868" s="178"/>
      <c r="KW868" s="178"/>
      <c r="KX868" s="178"/>
      <c r="KY868" s="178"/>
      <c r="KZ868" s="178"/>
      <c r="LA868" s="178"/>
      <c r="LB868" s="178"/>
      <c r="LC868" s="178"/>
      <c r="LD868" s="178"/>
      <c r="LE868" s="178"/>
      <c r="LF868" s="178"/>
      <c r="LG868" s="178"/>
      <c r="LH868" s="178"/>
      <c r="LI868" s="178"/>
      <c r="LJ868" s="178"/>
      <c r="LK868" s="178"/>
      <c r="LL868" s="178"/>
      <c r="LM868" s="178"/>
      <c r="LN868" s="178"/>
      <c r="LO868" s="178"/>
      <c r="LP868" s="178"/>
      <c r="LQ868" s="178"/>
      <c r="LR868" s="178"/>
      <c r="LS868" s="178"/>
      <c r="LT868" s="178"/>
      <c r="LU868" s="178"/>
      <c r="LV868" s="178"/>
      <c r="LW868" s="178"/>
      <c r="LX868" s="178"/>
      <c r="LY868" s="178"/>
      <c r="LZ868" s="178"/>
      <c r="MA868" s="178"/>
      <c r="MB868" s="178"/>
      <c r="MC868" s="178"/>
      <c r="MD868" s="178"/>
      <c r="ME868" s="178"/>
      <c r="MF868" s="178"/>
      <c r="MG868" s="178"/>
      <c r="MH868" s="178"/>
      <c r="MI868" s="178"/>
      <c r="MJ868" s="178"/>
      <c r="MK868" s="178"/>
      <c r="ML868" s="178"/>
      <c r="MM868" s="178"/>
      <c r="MN868" s="178"/>
      <c r="MO868" s="178"/>
      <c r="MP868" s="178"/>
      <c r="MQ868" s="178"/>
      <c r="MR868" s="178"/>
      <c r="MS868" s="178"/>
      <c r="MT868" s="178"/>
      <c r="MU868" s="178"/>
      <c r="MV868" s="178"/>
      <c r="MW868" s="178"/>
      <c r="MX868" s="178"/>
      <c r="MY868" s="178"/>
      <c r="MZ868" s="178"/>
      <c r="NA868" s="178"/>
      <c r="NB868" s="178"/>
      <c r="NC868" s="178"/>
      <c r="ND868" s="178"/>
      <c r="NE868" s="178"/>
      <c r="NF868" s="178"/>
      <c r="NG868" s="178"/>
      <c r="NH868" s="178"/>
      <c r="NI868" s="178"/>
      <c r="NJ868" s="178"/>
      <c r="NK868" s="178"/>
      <c r="NL868" s="178"/>
      <c r="NM868" s="178"/>
      <c r="NN868" s="178"/>
      <c r="NO868" s="178"/>
      <c r="NP868" s="178"/>
      <c r="NQ868" s="178"/>
      <c r="NR868" s="178"/>
      <c r="NS868" s="178"/>
      <c r="NT868" s="178"/>
      <c r="NU868" s="178"/>
      <c r="NV868" s="178"/>
      <c r="NW868" s="178"/>
      <c r="NX868" s="178"/>
      <c r="NY868" s="178"/>
      <c r="NZ868" s="178"/>
      <c r="OA868" s="178"/>
      <c r="OB868" s="178"/>
      <c r="OC868" s="178"/>
      <c r="OD868" s="178"/>
      <c r="OE868" s="178"/>
      <c r="OF868" s="178"/>
      <c r="OG868" s="178"/>
      <c r="OH868" s="178"/>
      <c r="OI868" s="178"/>
      <c r="OJ868" s="178"/>
      <c r="OK868" s="178"/>
      <c r="OL868" s="178"/>
      <c r="OM868" s="178"/>
      <c r="ON868" s="178"/>
      <c r="OO868" s="178"/>
      <c r="OP868" s="178"/>
      <c r="OQ868" s="178"/>
      <c r="OR868" s="178"/>
      <c r="OS868" s="178"/>
      <c r="OT868" s="178"/>
      <c r="OU868" s="178"/>
      <c r="OV868" s="178"/>
      <c r="OW868" s="178"/>
      <c r="OX868" s="178"/>
      <c r="OY868" s="178"/>
      <c r="OZ868" s="178"/>
      <c r="PA868" s="178"/>
      <c r="PB868" s="178"/>
      <c r="PC868" s="178"/>
      <c r="PD868" s="178"/>
      <c r="PE868" s="178"/>
      <c r="PF868" s="178"/>
      <c r="PG868" s="178"/>
      <c r="PH868" s="178"/>
      <c r="PI868" s="178"/>
      <c r="PJ868" s="178"/>
      <c r="PK868" s="178"/>
      <c r="PL868" s="178"/>
      <c r="PM868" s="178"/>
      <c r="PN868" s="178"/>
      <c r="PO868" s="178"/>
      <c r="PP868" s="178"/>
      <c r="PQ868" s="178"/>
      <c r="PR868" s="178"/>
      <c r="PS868" s="178"/>
      <c r="PT868" s="178"/>
      <c r="PU868" s="178"/>
      <c r="PV868" s="178"/>
      <c r="PW868" s="178"/>
      <c r="PX868" s="178"/>
      <c r="PY868" s="178"/>
      <c r="PZ868" s="178"/>
      <c r="QA868" s="178"/>
      <c r="QB868" s="178"/>
      <c r="QC868" s="178"/>
      <c r="QD868" s="178"/>
      <c r="QE868" s="178"/>
      <c r="QF868" s="178"/>
      <c r="QG868" s="178"/>
      <c r="QH868" s="178"/>
      <c r="QI868" s="178"/>
      <c r="QJ868" s="178"/>
      <c r="QK868" s="178"/>
      <c r="QL868" s="178"/>
      <c r="QM868" s="178"/>
      <c r="QN868" s="178"/>
      <c r="QO868" s="178"/>
      <c r="QP868" s="178"/>
      <c r="QQ868" s="178"/>
      <c r="QR868" s="178"/>
      <c r="QS868" s="178"/>
      <c r="QT868" s="178"/>
      <c r="QU868" s="178"/>
      <c r="QV868" s="178"/>
      <c r="QW868" s="178"/>
      <c r="QX868" s="178"/>
      <c r="QY868" s="178"/>
      <c r="QZ868" s="178"/>
      <c r="RA868" s="178"/>
      <c r="RB868" s="178"/>
      <c r="RC868" s="178"/>
      <c r="RD868" s="178"/>
      <c r="RE868" s="178"/>
      <c r="RF868" s="178"/>
      <c r="RG868" s="178"/>
      <c r="RH868" s="178"/>
      <c r="RI868" s="178"/>
      <c r="RJ868" s="178"/>
      <c r="RK868" s="178"/>
      <c r="RL868" s="178"/>
      <c r="RM868" s="178"/>
      <c r="RN868" s="178"/>
      <c r="RO868" s="178"/>
      <c r="RP868" s="178"/>
      <c r="RQ868" s="178"/>
      <c r="RR868" s="178"/>
      <c r="RS868" s="178"/>
      <c r="RT868" s="178"/>
      <c r="RU868" s="178"/>
      <c r="RV868" s="178"/>
      <c r="RW868" s="178"/>
      <c r="RX868" s="178"/>
      <c r="RY868" s="178"/>
      <c r="RZ868" s="178"/>
      <c r="SA868" s="178"/>
      <c r="SB868" s="178"/>
      <c r="SC868" s="178"/>
      <c r="SD868" s="178"/>
      <c r="SE868" s="178"/>
      <c r="SF868" s="178"/>
      <c r="SG868" s="178"/>
      <c r="SH868" s="178"/>
      <c r="SI868" s="178"/>
      <c r="SJ868" s="178"/>
      <c r="SK868" s="178"/>
      <c r="SL868" s="178"/>
      <c r="SM868" s="178"/>
      <c r="SN868" s="178"/>
      <c r="SO868" s="178"/>
      <c r="SP868" s="178"/>
      <c r="SQ868" s="178"/>
      <c r="SR868" s="178"/>
      <c r="SS868" s="178"/>
      <c r="ST868" s="178"/>
      <c r="SU868" s="178"/>
      <c r="SV868" s="178"/>
      <c r="SW868" s="178"/>
      <c r="SX868" s="178"/>
      <c r="SY868" s="178"/>
      <c r="SZ868" s="178"/>
      <c r="TA868" s="178"/>
      <c r="TB868" s="178"/>
      <c r="TC868" s="178"/>
      <c r="TD868" s="178"/>
      <c r="TE868" s="178"/>
      <c r="TF868" s="178"/>
      <c r="TG868" s="178"/>
      <c r="TH868" s="178"/>
      <c r="TI868" s="178"/>
      <c r="TJ868" s="178"/>
      <c r="TK868" s="178"/>
      <c r="TL868" s="178"/>
      <c r="TM868" s="178"/>
      <c r="TN868" s="178"/>
      <c r="TO868" s="178"/>
      <c r="TP868" s="178"/>
      <c r="TQ868" s="178"/>
      <c r="TR868" s="178"/>
      <c r="TS868" s="178"/>
      <c r="TT868" s="178"/>
      <c r="TU868" s="178"/>
      <c r="TV868" s="178"/>
      <c r="TW868" s="178"/>
      <c r="TX868" s="178"/>
      <c r="TY868" s="178"/>
      <c r="TZ868" s="178"/>
      <c r="UA868" s="178"/>
      <c r="UB868" s="178"/>
      <c r="UC868" s="178"/>
      <c r="UD868" s="178"/>
      <c r="UE868" s="178"/>
      <c r="UF868" s="178"/>
      <c r="UG868" s="178"/>
      <c r="UH868" s="178"/>
      <c r="UI868" s="178"/>
      <c r="UJ868" s="178"/>
      <c r="UK868" s="178"/>
      <c r="UL868" s="178"/>
      <c r="UM868" s="178"/>
      <c r="UN868" s="178"/>
      <c r="UO868" s="178"/>
      <c r="UP868" s="178"/>
      <c r="UQ868" s="178"/>
      <c r="UR868" s="178"/>
      <c r="US868" s="178"/>
      <c r="UT868" s="178"/>
      <c r="UU868" s="178"/>
      <c r="UV868" s="178"/>
      <c r="UW868" s="178"/>
      <c r="UX868" s="178"/>
      <c r="UY868" s="178"/>
      <c r="UZ868" s="178"/>
      <c r="VA868" s="178"/>
      <c r="VB868" s="178"/>
      <c r="VC868" s="178"/>
      <c r="VD868" s="178"/>
      <c r="VE868" s="178"/>
      <c r="VF868" s="178"/>
      <c r="VG868" s="178"/>
      <c r="VH868" s="178"/>
      <c r="VI868" s="178"/>
      <c r="VJ868" s="178"/>
      <c r="VK868" s="178"/>
      <c r="VL868" s="178"/>
      <c r="VM868" s="178"/>
      <c r="VN868" s="178"/>
      <c r="VO868" s="178"/>
      <c r="VP868" s="178"/>
      <c r="VQ868" s="178"/>
      <c r="VR868" s="178"/>
      <c r="VS868" s="178"/>
      <c r="VT868" s="178"/>
      <c r="VU868" s="178"/>
      <c r="VV868" s="178"/>
      <c r="VW868" s="178"/>
      <c r="VX868" s="178"/>
      <c r="VY868" s="178"/>
      <c r="VZ868" s="178"/>
      <c r="WA868" s="178"/>
      <c r="WB868" s="178"/>
      <c r="WC868" s="178"/>
      <c r="WD868" s="178"/>
      <c r="WE868" s="178"/>
      <c r="WF868" s="178"/>
      <c r="WG868" s="178"/>
      <c r="WH868" s="178"/>
      <c r="WI868" s="178"/>
      <c r="WJ868" s="178"/>
      <c r="WK868" s="178"/>
      <c r="WL868" s="178"/>
      <c r="WM868" s="178"/>
      <c r="WN868" s="178"/>
      <c r="WO868" s="178"/>
      <c r="WP868" s="178"/>
      <c r="WQ868" s="178"/>
      <c r="WR868" s="178"/>
      <c r="WS868" s="178"/>
      <c r="WT868" s="178"/>
      <c r="WU868" s="178"/>
      <c r="WV868" s="178"/>
      <c r="WW868" s="178"/>
      <c r="WX868" s="178"/>
      <c r="WY868" s="178"/>
      <c r="WZ868" s="178"/>
      <c r="XA868" s="178"/>
      <c r="XB868" s="178"/>
      <c r="XC868" s="178"/>
      <c r="XD868" s="178"/>
      <c r="XE868" s="178"/>
      <c r="XF868" s="178"/>
      <c r="XG868" s="178"/>
      <c r="XH868" s="178"/>
      <c r="XI868" s="178"/>
      <c r="XJ868" s="178"/>
      <c r="XK868" s="178"/>
      <c r="XL868" s="178"/>
      <c r="XM868" s="178"/>
      <c r="XN868" s="178"/>
      <c r="XO868" s="178"/>
      <c r="XP868" s="178"/>
      <c r="XQ868" s="178"/>
      <c r="XR868" s="178"/>
      <c r="XS868" s="178"/>
      <c r="XT868" s="178"/>
      <c r="XU868" s="178"/>
      <c r="XV868" s="178"/>
      <c r="XW868" s="178"/>
      <c r="XX868" s="178"/>
      <c r="XY868" s="178"/>
      <c r="XZ868" s="178"/>
      <c r="YA868" s="178"/>
      <c r="YB868" s="178"/>
      <c r="YC868" s="178"/>
      <c r="YD868" s="178"/>
      <c r="YE868" s="178"/>
      <c r="YF868" s="178"/>
      <c r="YG868" s="178"/>
      <c r="YH868" s="178"/>
      <c r="YI868" s="178"/>
      <c r="YJ868" s="178"/>
      <c r="YK868" s="178"/>
      <c r="YL868" s="178"/>
      <c r="YM868" s="178"/>
      <c r="YN868" s="178"/>
      <c r="YO868" s="178"/>
      <c r="YP868" s="178"/>
      <c r="YQ868" s="178"/>
      <c r="YR868" s="178"/>
      <c r="YS868" s="178"/>
      <c r="YT868" s="178"/>
      <c r="YU868" s="178"/>
      <c r="YV868" s="178"/>
      <c r="YW868" s="178"/>
      <c r="YX868" s="178"/>
      <c r="YY868" s="178"/>
      <c r="YZ868" s="178"/>
      <c r="ZA868" s="178"/>
      <c r="ZB868" s="178"/>
      <c r="ZC868" s="178"/>
      <c r="ZD868" s="178"/>
      <c r="ZE868" s="178"/>
      <c r="ZF868" s="178"/>
      <c r="ZG868" s="178"/>
      <c r="ZH868" s="178"/>
      <c r="ZI868" s="178"/>
      <c r="ZJ868" s="178"/>
      <c r="ZK868" s="178"/>
      <c r="ZL868" s="178"/>
      <c r="ZM868" s="178"/>
      <c r="ZN868" s="178"/>
      <c r="ZO868" s="178"/>
      <c r="ZP868" s="178"/>
      <c r="ZQ868" s="178"/>
      <c r="ZR868" s="178"/>
      <c r="ZS868" s="178"/>
      <c r="ZT868" s="178"/>
      <c r="ZU868" s="178"/>
      <c r="ZV868" s="178"/>
      <c r="ZW868" s="178"/>
      <c r="ZX868" s="178"/>
      <c r="ZY868" s="178"/>
      <c r="ZZ868" s="178"/>
      <c r="AAA868" s="178"/>
      <c r="AAB868" s="178"/>
      <c r="AAC868" s="178"/>
      <c r="AAD868" s="178"/>
      <c r="AAE868" s="178"/>
      <c r="AAF868" s="178"/>
      <c r="AAG868" s="178"/>
      <c r="AAH868" s="178"/>
      <c r="AAI868" s="178"/>
      <c r="AAJ868" s="178"/>
      <c r="AAK868" s="178"/>
      <c r="AAL868" s="178"/>
      <c r="AAM868" s="178"/>
      <c r="AAN868" s="178"/>
      <c r="AAO868" s="178"/>
      <c r="AAP868" s="178"/>
      <c r="AAQ868" s="178"/>
      <c r="AAR868" s="178"/>
      <c r="AAS868" s="178"/>
      <c r="AAT868" s="178"/>
      <c r="AAU868" s="178"/>
      <c r="AAV868" s="178"/>
      <c r="AAW868" s="178"/>
      <c r="AAX868" s="178"/>
      <c r="AAY868" s="178"/>
      <c r="AAZ868" s="178"/>
      <c r="ABA868" s="178"/>
      <c r="ABB868" s="178"/>
      <c r="ABC868" s="178"/>
      <c r="ABD868" s="178"/>
      <c r="ABE868" s="178"/>
      <c r="ABF868" s="178"/>
      <c r="ABG868" s="178"/>
      <c r="ABH868" s="178"/>
      <c r="ABI868" s="178"/>
      <c r="ABJ868" s="178"/>
      <c r="ABK868" s="178"/>
      <c r="ABL868" s="178"/>
      <c r="ABM868" s="178"/>
      <c r="ABN868" s="178"/>
      <c r="ABO868" s="178"/>
      <c r="ABP868" s="178"/>
      <c r="ABQ868" s="178"/>
      <c r="ABR868" s="178"/>
      <c r="ABS868" s="178"/>
      <c r="ABT868" s="178"/>
      <c r="ABU868" s="178"/>
      <c r="ABV868" s="178"/>
      <c r="ABW868" s="178"/>
      <c r="ABX868" s="178"/>
      <c r="ABY868" s="178"/>
      <c r="ABZ868" s="178"/>
      <c r="ACA868" s="178"/>
      <c r="ACB868" s="178"/>
      <c r="ACC868" s="178"/>
      <c r="ACD868" s="178"/>
      <c r="ACE868" s="178"/>
      <c r="ACF868" s="178"/>
      <c r="ACG868" s="178"/>
      <c r="ACH868" s="178"/>
      <c r="ACI868" s="178"/>
      <c r="ACJ868" s="178"/>
      <c r="ACK868" s="178"/>
      <c r="ACL868" s="178"/>
      <c r="ACM868" s="178"/>
      <c r="ACN868" s="178"/>
      <c r="ACO868" s="178"/>
      <c r="ACP868" s="178"/>
      <c r="ACQ868" s="178"/>
      <c r="ACR868" s="178"/>
      <c r="ACS868" s="178"/>
      <c r="ACT868" s="178"/>
      <c r="ACU868" s="178"/>
      <c r="ACV868" s="178"/>
      <c r="ACW868" s="178"/>
      <c r="ACX868" s="178"/>
      <c r="ACY868" s="178"/>
      <c r="ACZ868" s="178"/>
      <c r="ADA868" s="178"/>
      <c r="ADB868" s="178"/>
      <c r="ADC868" s="178"/>
      <c r="ADD868" s="178"/>
      <c r="ADE868" s="178"/>
      <c r="ADF868" s="178"/>
      <c r="ADG868" s="178"/>
      <c r="ADH868" s="178"/>
      <c r="ADI868" s="178"/>
      <c r="ADJ868" s="178"/>
      <c r="ADK868" s="178"/>
      <c r="ADL868" s="178"/>
      <c r="ADM868" s="178"/>
      <c r="ADN868" s="178"/>
      <c r="ADO868" s="178"/>
      <c r="ADP868" s="178"/>
      <c r="ADQ868" s="178"/>
      <c r="ADR868" s="178"/>
      <c r="ADS868" s="178"/>
      <c r="ADT868" s="178"/>
      <c r="ADU868" s="178"/>
      <c r="ADV868" s="178"/>
      <c r="ADW868" s="178"/>
      <c r="ADX868" s="178"/>
      <c r="ADY868" s="178"/>
      <c r="ADZ868" s="178"/>
      <c r="AEA868" s="178"/>
      <c r="AEB868" s="178"/>
      <c r="AEC868" s="178"/>
      <c r="AED868" s="178"/>
      <c r="AEE868" s="178"/>
      <c r="AEF868" s="178"/>
      <c r="AEG868" s="178"/>
      <c r="AEH868" s="178"/>
      <c r="AEI868" s="178"/>
      <c r="AEJ868" s="178"/>
      <c r="AEK868" s="178"/>
      <c r="AEL868" s="178"/>
      <c r="AEM868" s="178"/>
      <c r="AEN868" s="178"/>
      <c r="AEO868" s="178"/>
      <c r="AEP868" s="178"/>
      <c r="AEQ868" s="178"/>
      <c r="AER868" s="178"/>
      <c r="AES868" s="178"/>
      <c r="AET868" s="178"/>
      <c r="AEU868" s="178"/>
      <c r="AEV868" s="178"/>
      <c r="AEW868" s="178"/>
      <c r="AEX868" s="178"/>
      <c r="AEY868" s="178"/>
      <c r="AEZ868" s="178"/>
      <c r="AFA868" s="178"/>
      <c r="AFB868" s="178"/>
      <c r="AFC868" s="178"/>
      <c r="AFD868" s="178"/>
      <c r="AFE868" s="178"/>
      <c r="AFF868" s="178"/>
      <c r="AFG868" s="178"/>
      <c r="AFH868" s="178"/>
      <c r="AFI868" s="178"/>
      <c r="AFJ868" s="178"/>
      <c r="AFK868" s="178"/>
      <c r="AFL868" s="178"/>
      <c r="AFM868" s="178"/>
      <c r="AFN868" s="178"/>
      <c r="AFO868" s="178"/>
      <c r="AFP868" s="178"/>
      <c r="AFQ868" s="178"/>
      <c r="AFR868" s="178"/>
      <c r="AFS868" s="178"/>
      <c r="AFT868" s="178"/>
      <c r="AFU868" s="178"/>
      <c r="AFV868" s="178"/>
      <c r="AFW868" s="178"/>
      <c r="AFX868" s="178"/>
      <c r="AFY868" s="178"/>
      <c r="AFZ868" s="178"/>
      <c r="AGA868" s="178"/>
      <c r="AGB868" s="178"/>
      <c r="AGC868" s="178"/>
      <c r="AGD868" s="178"/>
      <c r="AGE868" s="178"/>
      <c r="AGF868" s="178"/>
      <c r="AGG868" s="178"/>
      <c r="AGH868" s="178"/>
      <c r="AGI868" s="178"/>
      <c r="AGJ868" s="178"/>
      <c r="AGK868" s="178"/>
      <c r="AGL868" s="178"/>
      <c r="AGM868" s="178"/>
      <c r="AGN868" s="178"/>
      <c r="AGO868" s="178"/>
      <c r="AGP868" s="178"/>
      <c r="AGQ868" s="178"/>
      <c r="AGR868" s="178"/>
      <c r="AGS868" s="178"/>
      <c r="AGT868" s="178"/>
      <c r="AGU868" s="178"/>
      <c r="AGV868" s="178"/>
      <c r="AGW868" s="178"/>
      <c r="AGX868" s="178"/>
      <c r="AGY868" s="178"/>
      <c r="AGZ868" s="178"/>
      <c r="AHA868" s="178"/>
      <c r="AHB868" s="178"/>
      <c r="AHC868" s="178"/>
      <c r="AHD868" s="178"/>
      <c r="AHE868" s="178"/>
      <c r="AHF868" s="178"/>
      <c r="AHG868" s="178"/>
      <c r="AHH868" s="178"/>
      <c r="AHI868" s="178"/>
      <c r="AHJ868" s="178"/>
      <c r="AHK868" s="178"/>
      <c r="AHL868" s="178"/>
      <c r="AHM868" s="178"/>
      <c r="AHN868" s="178"/>
      <c r="AHO868" s="178"/>
      <c r="AHP868" s="178"/>
      <c r="AHQ868" s="178"/>
      <c r="AHR868" s="178"/>
      <c r="AHS868" s="178"/>
      <c r="AHT868" s="178"/>
      <c r="AHU868" s="178"/>
      <c r="AHV868" s="178"/>
      <c r="AHW868" s="178"/>
      <c r="AHX868" s="178"/>
      <c r="AHY868" s="178"/>
      <c r="AHZ868" s="178"/>
      <c r="AIA868" s="178"/>
      <c r="AIB868" s="178"/>
      <c r="AIC868" s="178"/>
      <c r="AID868" s="178"/>
      <c r="AIE868" s="178"/>
      <c r="AIF868" s="178"/>
      <c r="AIG868" s="178"/>
      <c r="AIH868" s="178"/>
      <c r="AII868" s="178"/>
      <c r="AIJ868" s="178"/>
      <c r="AIK868" s="178"/>
      <c r="AIL868" s="178"/>
      <c r="AIM868" s="178"/>
      <c r="AIN868" s="178"/>
      <c r="AIO868" s="178"/>
      <c r="AIP868" s="178"/>
      <c r="AIQ868" s="178"/>
      <c r="AIR868" s="178"/>
      <c r="AIS868" s="178"/>
      <c r="AIT868" s="178"/>
      <c r="AIU868" s="178"/>
      <c r="AIV868" s="178"/>
      <c r="AIW868" s="178"/>
      <c r="AIX868" s="178"/>
      <c r="AIY868" s="178"/>
      <c r="AIZ868" s="178"/>
      <c r="AJA868" s="178"/>
      <c r="AJB868" s="178"/>
      <c r="AJC868" s="178"/>
      <c r="AJD868" s="178"/>
      <c r="AJE868" s="178"/>
      <c r="AJF868" s="178"/>
      <c r="AJG868" s="178"/>
      <c r="AJH868" s="178"/>
      <c r="AJI868" s="178"/>
      <c r="AJJ868" s="178"/>
      <c r="AJK868" s="178"/>
      <c r="AJL868" s="178"/>
      <c r="AJM868" s="178"/>
      <c r="AJN868" s="178"/>
      <c r="AJO868" s="178"/>
      <c r="AJP868" s="178"/>
      <c r="AJQ868" s="178"/>
      <c r="AJR868" s="178"/>
      <c r="AJS868" s="178"/>
      <c r="AJT868" s="178"/>
      <c r="AJU868" s="178"/>
      <c r="AJV868" s="178"/>
      <c r="AJW868" s="178"/>
      <c r="AJX868" s="178"/>
      <c r="AJY868" s="178"/>
      <c r="AJZ868" s="178"/>
      <c r="AKA868" s="178"/>
      <c r="AKB868" s="178"/>
      <c r="AKC868" s="178"/>
      <c r="AKD868" s="178"/>
      <c r="AKE868" s="178"/>
      <c r="AKF868" s="178"/>
      <c r="AKG868" s="178"/>
      <c r="AKH868" s="178"/>
      <c r="AKI868" s="178"/>
      <c r="AKJ868" s="178"/>
      <c r="AKK868" s="178"/>
      <c r="AKL868" s="178"/>
      <c r="AKM868" s="178"/>
      <c r="AKN868" s="178"/>
      <c r="AKO868" s="178"/>
      <c r="AKP868" s="178"/>
      <c r="AKQ868" s="178"/>
      <c r="AKR868" s="178"/>
      <c r="AKS868" s="178"/>
      <c r="AKT868" s="178"/>
      <c r="AKU868" s="178"/>
      <c r="AKV868" s="178"/>
      <c r="AKW868" s="178"/>
      <c r="AKX868" s="178"/>
      <c r="AKY868" s="178"/>
      <c r="AKZ868" s="178"/>
      <c r="ALA868" s="178"/>
      <c r="ALB868" s="178"/>
      <c r="ALC868" s="178"/>
      <c r="ALD868" s="178"/>
      <c r="ALE868" s="178"/>
      <c r="ALF868" s="178"/>
      <c r="ALG868" s="178"/>
      <c r="ALH868" s="178"/>
      <c r="ALI868" s="178"/>
      <c r="ALJ868" s="178"/>
      <c r="ALK868" s="178"/>
      <c r="ALL868" s="178"/>
      <c r="ALM868" s="178"/>
      <c r="ALN868" s="178"/>
      <c r="ALO868" s="178"/>
      <c r="ALP868" s="178"/>
      <c r="ALQ868" s="178"/>
      <c r="ALR868" s="178"/>
      <c r="ALS868" s="178"/>
      <c r="ALT868" s="178"/>
      <c r="ALU868" s="178"/>
      <c r="ALV868" s="178"/>
      <c r="ALW868" s="178"/>
      <c r="ALX868" s="178"/>
      <c r="ALY868" s="178"/>
      <c r="ALZ868" s="178"/>
      <c r="AMA868" s="178"/>
      <c r="AMB868" s="178"/>
      <c r="AMC868" s="178"/>
      <c r="AMD868" s="178"/>
      <c r="AME868" s="178"/>
      <c r="AMF868" s="178"/>
      <c r="AMG868" s="178"/>
      <c r="AMH868" s="178"/>
      <c r="AMI868" s="178"/>
      <c r="AMJ868" s="178"/>
      <c r="AMK868" s="178"/>
      <c r="AML868" s="178"/>
      <c r="AMM868" s="178"/>
      <c r="AMN868" s="178"/>
      <c r="AMO868" s="178"/>
      <c r="AMP868" s="178"/>
      <c r="AMQ868" s="178"/>
      <c r="AMR868" s="178"/>
      <c r="AMS868" s="178"/>
      <c r="AMT868" s="178"/>
      <c r="AMU868" s="178"/>
      <c r="AMV868" s="178"/>
      <c r="AMW868" s="178"/>
      <c r="AMX868" s="178"/>
      <c r="AMY868" s="178"/>
      <c r="AMZ868" s="178"/>
      <c r="ANA868" s="178"/>
      <c r="ANB868" s="178"/>
      <c r="ANC868" s="178"/>
      <c r="AND868" s="178"/>
      <c r="ANE868" s="178"/>
      <c r="ANF868" s="178"/>
      <c r="ANG868" s="178"/>
      <c r="ANH868" s="178"/>
      <c r="ANI868" s="178"/>
      <c r="ANJ868" s="178"/>
      <c r="ANK868" s="178"/>
      <c r="ANL868" s="178"/>
      <c r="ANM868" s="178"/>
      <c r="ANN868" s="178"/>
      <c r="ANO868" s="178"/>
      <c r="ANP868" s="178"/>
      <c r="ANQ868" s="178"/>
      <c r="ANR868" s="178"/>
      <c r="ANS868" s="178"/>
      <c r="ANT868" s="178"/>
      <c r="ANU868" s="178"/>
      <c r="ANV868" s="178"/>
      <c r="ANW868" s="178"/>
      <c r="ANX868" s="178"/>
      <c r="ANY868" s="178"/>
      <c r="ANZ868" s="178"/>
      <c r="AOA868" s="178"/>
      <c r="AOB868" s="178"/>
      <c r="AOC868" s="178"/>
      <c r="AOD868" s="178"/>
      <c r="AOE868" s="178"/>
      <c r="AOF868" s="178"/>
      <c r="AOG868" s="178"/>
      <c r="AOH868" s="178"/>
      <c r="AOI868" s="178"/>
      <c r="AOJ868" s="178"/>
      <c r="AOK868" s="178"/>
      <c r="AOL868" s="178"/>
      <c r="AOM868" s="178"/>
      <c r="AON868" s="178"/>
      <c r="AOO868" s="178"/>
      <c r="AOP868" s="178"/>
      <c r="AOQ868" s="178"/>
      <c r="AOR868" s="178"/>
      <c r="AOS868" s="178"/>
      <c r="AOT868" s="178"/>
      <c r="AOU868" s="178"/>
      <c r="AOV868" s="178"/>
      <c r="AOW868" s="178"/>
      <c r="AOX868" s="178"/>
      <c r="AOY868" s="178"/>
      <c r="AOZ868" s="178"/>
      <c r="APA868" s="178"/>
      <c r="APB868" s="178"/>
      <c r="APC868" s="178"/>
      <c r="APD868" s="178"/>
      <c r="APE868" s="178"/>
      <c r="APF868" s="178"/>
      <c r="APG868" s="178"/>
      <c r="APH868" s="178"/>
      <c r="API868" s="178"/>
      <c r="APJ868" s="178"/>
      <c r="APK868" s="178"/>
      <c r="APL868" s="178"/>
      <c r="APM868" s="178"/>
      <c r="APN868" s="178"/>
      <c r="APO868" s="178"/>
      <c r="APP868" s="178"/>
      <c r="APQ868" s="178"/>
      <c r="APR868" s="178"/>
      <c r="APS868" s="178"/>
      <c r="APT868" s="178"/>
      <c r="APU868" s="178"/>
      <c r="APV868" s="178"/>
      <c r="APW868" s="178"/>
      <c r="APX868" s="178"/>
      <c r="APY868" s="178"/>
      <c r="APZ868" s="178"/>
      <c r="AQA868" s="178"/>
      <c r="AQB868" s="178"/>
      <c r="AQC868" s="178"/>
      <c r="AQD868" s="178"/>
      <c r="AQE868" s="178"/>
      <c r="AQF868" s="178"/>
      <c r="AQG868" s="178"/>
      <c r="AQH868" s="178"/>
      <c r="AQI868" s="178"/>
      <c r="AQJ868" s="178"/>
      <c r="AQK868" s="178"/>
      <c r="AQL868" s="178"/>
      <c r="AQM868" s="178"/>
      <c r="AQN868" s="178"/>
      <c r="AQO868" s="178"/>
      <c r="AQP868" s="178"/>
      <c r="AQQ868" s="178"/>
      <c r="AQR868" s="178"/>
      <c r="AQS868" s="178"/>
      <c r="AQT868" s="178"/>
      <c r="AQU868" s="178"/>
      <c r="AQV868" s="178"/>
      <c r="AQW868" s="178"/>
      <c r="AQX868" s="178"/>
      <c r="AQY868" s="178"/>
      <c r="AQZ868" s="178"/>
      <c r="ARA868" s="178"/>
      <c r="ARB868" s="178"/>
      <c r="ARC868" s="178"/>
      <c r="ARD868" s="178"/>
      <c r="ARE868" s="178"/>
      <c r="ARF868" s="178"/>
      <c r="ARG868" s="178"/>
      <c r="ARH868" s="178"/>
      <c r="ARI868" s="178"/>
      <c r="ARJ868" s="178"/>
      <c r="ARK868" s="178"/>
      <c r="ARL868" s="178"/>
      <c r="ARM868" s="178"/>
      <c r="ARN868" s="178"/>
      <c r="ARO868" s="178"/>
      <c r="ARP868" s="178"/>
      <c r="ARQ868" s="178"/>
      <c r="ARR868" s="178"/>
      <c r="ARS868" s="178"/>
      <c r="ART868" s="178"/>
      <c r="ARU868" s="178"/>
      <c r="ARV868" s="178"/>
      <c r="ARW868" s="178"/>
      <c r="ARX868" s="178"/>
      <c r="ARY868" s="178"/>
      <c r="ARZ868" s="178"/>
      <c r="ASA868" s="178"/>
      <c r="ASB868" s="178"/>
      <c r="ASC868" s="178"/>
      <c r="ASD868" s="178"/>
      <c r="ASE868" s="178"/>
      <c r="ASF868" s="178"/>
      <c r="ASG868" s="178"/>
      <c r="ASH868" s="178"/>
      <c r="ASI868" s="178"/>
      <c r="ASJ868" s="178"/>
      <c r="ASK868" s="178"/>
      <c r="ASL868" s="178"/>
      <c r="ASM868" s="178"/>
      <c r="ASN868" s="178"/>
      <c r="ASO868" s="178"/>
      <c r="ASP868" s="178"/>
      <c r="ASQ868" s="178"/>
      <c r="ASR868" s="178"/>
      <c r="ASS868" s="178"/>
      <c r="AST868" s="178"/>
      <c r="ASU868" s="178"/>
      <c r="ASV868" s="178"/>
      <c r="ASW868" s="178"/>
      <c r="ASX868" s="178"/>
      <c r="ASY868" s="178"/>
      <c r="ASZ868" s="178"/>
      <c r="ATA868" s="178"/>
      <c r="ATB868" s="178"/>
      <c r="ATC868" s="178"/>
      <c r="ATD868" s="178"/>
      <c r="ATE868" s="178"/>
      <c r="ATF868" s="178"/>
      <c r="ATG868" s="178"/>
      <c r="ATH868" s="178"/>
      <c r="ATI868" s="178"/>
      <c r="ATJ868" s="178"/>
      <c r="ATK868" s="178"/>
      <c r="ATL868" s="178"/>
      <c r="ATM868" s="178"/>
      <c r="ATN868" s="178"/>
      <c r="ATO868" s="178"/>
      <c r="ATP868" s="178"/>
      <c r="ATQ868" s="178"/>
      <c r="ATR868" s="178"/>
      <c r="ATS868" s="178"/>
      <c r="ATT868" s="178"/>
      <c r="ATU868" s="178"/>
      <c r="ATV868" s="178"/>
      <c r="ATW868" s="178"/>
      <c r="ATX868" s="178"/>
      <c r="ATY868" s="178"/>
      <c r="ATZ868" s="178"/>
      <c r="AUA868" s="178"/>
      <c r="AUB868" s="178"/>
      <c r="AUC868" s="178"/>
      <c r="AUD868" s="178"/>
      <c r="AUE868" s="178"/>
      <c r="AUF868" s="178"/>
      <c r="AUG868" s="178"/>
      <c r="AUH868" s="178"/>
      <c r="AUI868" s="178"/>
      <c r="AUJ868" s="178"/>
      <c r="AUK868" s="178"/>
      <c r="AUL868" s="178"/>
      <c r="AUM868" s="178"/>
      <c r="AUN868" s="178"/>
      <c r="AUO868" s="178"/>
      <c r="AUP868" s="178"/>
      <c r="AUQ868" s="178"/>
      <c r="AUR868" s="178"/>
      <c r="AUS868" s="178"/>
      <c r="AUT868" s="178"/>
      <c r="AUU868" s="178"/>
      <c r="AUV868" s="178"/>
      <c r="AUW868" s="178"/>
      <c r="AUX868" s="178"/>
      <c r="AUY868" s="178"/>
      <c r="AUZ868" s="178"/>
      <c r="AVA868" s="178"/>
      <c r="AVB868" s="178"/>
      <c r="AVC868" s="178"/>
      <c r="AVD868" s="178"/>
      <c r="AVE868" s="178"/>
      <c r="AVF868" s="178"/>
      <c r="AVG868" s="178"/>
      <c r="AVH868" s="178"/>
      <c r="AVI868" s="178"/>
      <c r="AVJ868" s="178"/>
      <c r="AVK868" s="178"/>
      <c r="AVL868" s="178"/>
      <c r="AVM868" s="178"/>
      <c r="AVN868" s="178"/>
      <c r="AVO868" s="178"/>
      <c r="AVP868" s="178"/>
      <c r="AVQ868" s="178"/>
      <c r="AVR868" s="178"/>
      <c r="AVS868" s="178"/>
      <c r="AVT868" s="178"/>
      <c r="AVU868" s="178"/>
      <c r="AVV868" s="178"/>
      <c r="AVW868" s="178"/>
      <c r="AVX868" s="178"/>
      <c r="AVY868" s="178"/>
      <c r="AVZ868" s="178"/>
      <c r="AWA868" s="178"/>
      <c r="AWB868" s="178"/>
      <c r="AWC868" s="178"/>
      <c r="AWD868" s="178"/>
      <c r="AWE868" s="178"/>
      <c r="AWF868" s="178"/>
      <c r="AWG868" s="178"/>
      <c r="AWH868" s="178"/>
      <c r="AWI868" s="178"/>
      <c r="AWJ868" s="178"/>
      <c r="AWK868" s="178"/>
      <c r="AWL868" s="178"/>
      <c r="AWM868" s="178"/>
      <c r="AWN868" s="178"/>
      <c r="AWO868" s="178"/>
      <c r="AWP868" s="178"/>
      <c r="AWQ868" s="178"/>
      <c r="AWR868" s="178"/>
      <c r="AWS868" s="178"/>
      <c r="AWT868" s="178"/>
      <c r="AWU868" s="178"/>
      <c r="AWV868" s="178"/>
      <c r="AWW868" s="178"/>
      <c r="AWX868" s="178"/>
      <c r="AWY868" s="178"/>
      <c r="AWZ868" s="178"/>
      <c r="AXA868" s="178"/>
      <c r="AXB868" s="178"/>
      <c r="AXC868" s="178"/>
      <c r="AXD868" s="178"/>
      <c r="AXE868" s="178"/>
      <c r="AXF868" s="178"/>
      <c r="AXG868" s="178"/>
      <c r="AXH868" s="178"/>
      <c r="AXI868" s="178"/>
      <c r="AXJ868" s="178"/>
      <c r="AXK868" s="178"/>
      <c r="AXL868" s="178"/>
      <c r="AXM868" s="178"/>
      <c r="AXN868" s="178"/>
      <c r="AXO868" s="178"/>
      <c r="AXP868" s="178"/>
      <c r="AXQ868" s="178"/>
      <c r="AXR868" s="178"/>
      <c r="AXS868" s="178"/>
      <c r="AXT868" s="178"/>
      <c r="AXU868" s="178"/>
      <c r="AXV868" s="178"/>
      <c r="AXW868" s="178"/>
      <c r="AXX868" s="178"/>
      <c r="AXY868" s="178"/>
      <c r="AXZ868" s="178"/>
      <c r="AYA868" s="178"/>
      <c r="AYB868" s="178"/>
      <c r="AYC868" s="178"/>
      <c r="AYD868" s="178"/>
      <c r="AYE868" s="178"/>
      <c r="AYF868" s="178"/>
      <c r="AYG868" s="178"/>
      <c r="AYH868" s="178"/>
      <c r="AYI868" s="178"/>
      <c r="AYJ868" s="178"/>
      <c r="AYK868" s="178"/>
      <c r="AYL868" s="178"/>
      <c r="AYM868" s="178"/>
      <c r="AYN868" s="178"/>
      <c r="AYO868" s="178"/>
      <c r="AYP868" s="178"/>
      <c r="AYQ868" s="178"/>
      <c r="AYR868" s="178"/>
      <c r="AYS868" s="178"/>
      <c r="AYT868" s="178"/>
      <c r="AYU868" s="178"/>
      <c r="AYV868" s="178"/>
      <c r="AYW868" s="178"/>
      <c r="AYX868" s="178"/>
      <c r="AYY868" s="178"/>
      <c r="AYZ868" s="178"/>
      <c r="AZA868" s="178"/>
      <c r="AZB868" s="178"/>
      <c r="AZC868" s="178"/>
      <c r="AZD868" s="178"/>
      <c r="AZE868" s="178"/>
      <c r="AZF868" s="178"/>
      <c r="AZG868" s="178"/>
      <c r="AZH868" s="178"/>
      <c r="AZI868" s="178"/>
      <c r="AZJ868" s="178"/>
      <c r="AZK868" s="178"/>
      <c r="AZL868" s="178"/>
      <c r="AZM868" s="178"/>
      <c r="AZN868" s="178"/>
      <c r="AZO868" s="178"/>
      <c r="AZP868" s="178"/>
      <c r="AZQ868" s="178"/>
      <c r="AZR868" s="178"/>
      <c r="AZS868" s="178"/>
      <c r="AZT868" s="178"/>
      <c r="AZU868" s="178"/>
      <c r="AZV868" s="178"/>
      <c r="AZW868" s="178"/>
      <c r="AZX868" s="178"/>
      <c r="AZY868" s="178"/>
      <c r="AZZ868" s="178"/>
      <c r="BAA868" s="178"/>
      <c r="BAB868" s="178"/>
      <c r="BAC868" s="178"/>
      <c r="BAD868" s="178"/>
      <c r="BAE868" s="178"/>
      <c r="BAF868" s="178"/>
      <c r="BAG868" s="178"/>
      <c r="BAH868" s="178"/>
      <c r="BAI868" s="178"/>
      <c r="BAJ868" s="178"/>
      <c r="BAK868" s="178"/>
      <c r="BAL868" s="178"/>
      <c r="BAM868" s="178"/>
      <c r="BAN868" s="178"/>
      <c r="BAO868" s="178"/>
      <c r="BAP868" s="178"/>
      <c r="BAQ868" s="178"/>
      <c r="BAR868" s="178"/>
      <c r="BAS868" s="178"/>
      <c r="BAT868" s="178"/>
      <c r="BAU868" s="178"/>
      <c r="BAV868" s="178"/>
      <c r="BAW868" s="178"/>
      <c r="BAX868" s="178"/>
      <c r="BAY868" s="178"/>
      <c r="BAZ868" s="178"/>
      <c r="BBA868" s="178"/>
      <c r="BBB868" s="178"/>
      <c r="BBC868" s="178"/>
      <c r="BBD868" s="178"/>
      <c r="BBE868" s="178"/>
      <c r="BBF868" s="178"/>
      <c r="BBG868" s="178"/>
      <c r="BBH868" s="178"/>
      <c r="BBI868" s="178"/>
      <c r="BBJ868" s="178"/>
      <c r="BBK868" s="178"/>
      <c r="BBL868" s="178"/>
      <c r="BBM868" s="178"/>
      <c r="BBN868" s="178"/>
      <c r="BBO868" s="178"/>
      <c r="BBP868" s="178"/>
      <c r="BBQ868" s="178"/>
      <c r="BBR868" s="178"/>
      <c r="BBS868" s="178"/>
      <c r="BBT868" s="178"/>
      <c r="BBU868" s="178"/>
      <c r="BBV868" s="178"/>
      <c r="BBW868" s="178"/>
      <c r="BBX868" s="178"/>
      <c r="BBY868" s="178"/>
      <c r="BBZ868" s="178"/>
      <c r="BCA868" s="178"/>
      <c r="BCB868" s="178"/>
      <c r="BCC868" s="178"/>
      <c r="BCD868" s="178"/>
      <c r="BCE868" s="178"/>
      <c r="BCF868" s="178"/>
      <c r="BCG868" s="178"/>
      <c r="BCH868" s="178"/>
      <c r="BCI868" s="178"/>
      <c r="BCJ868" s="178"/>
      <c r="BCK868" s="178"/>
      <c r="BCL868" s="178"/>
      <c r="BCM868" s="178"/>
      <c r="BCN868" s="178"/>
      <c r="BCO868" s="178"/>
      <c r="BCP868" s="178"/>
      <c r="BCQ868" s="178"/>
      <c r="BCR868" s="178"/>
      <c r="BCS868" s="178"/>
      <c r="BCT868" s="178"/>
      <c r="BCU868" s="178"/>
      <c r="BCV868" s="178"/>
      <c r="BCW868" s="178"/>
      <c r="BCX868" s="178"/>
      <c r="BCY868" s="178"/>
      <c r="BCZ868" s="178"/>
      <c r="BDA868" s="178"/>
      <c r="BDB868" s="178"/>
      <c r="BDC868" s="178"/>
      <c r="BDD868" s="178"/>
      <c r="BDE868" s="178"/>
      <c r="BDF868" s="178"/>
      <c r="BDG868" s="178"/>
      <c r="BDH868" s="178"/>
      <c r="BDI868" s="178"/>
      <c r="BDJ868" s="178"/>
      <c r="BDK868" s="178"/>
      <c r="BDL868" s="178"/>
      <c r="BDM868" s="178"/>
      <c r="BDN868" s="178"/>
      <c r="BDO868" s="178"/>
      <c r="BDP868" s="178"/>
      <c r="BDQ868" s="178"/>
      <c r="BDR868" s="178"/>
      <c r="BDS868" s="178"/>
      <c r="BDT868" s="178"/>
      <c r="BDU868" s="178"/>
      <c r="BDV868" s="178"/>
      <c r="BDW868" s="178"/>
      <c r="BDX868" s="178"/>
      <c r="BDY868" s="178"/>
      <c r="BDZ868" s="178"/>
      <c r="BEA868" s="178"/>
      <c r="BEB868" s="178"/>
      <c r="BEC868" s="178"/>
      <c r="BED868" s="178"/>
      <c r="BEE868" s="178"/>
      <c r="BEF868" s="178"/>
      <c r="BEG868" s="178"/>
      <c r="BEH868" s="178"/>
      <c r="BEI868" s="178"/>
      <c r="BEJ868" s="178"/>
      <c r="BEK868" s="178"/>
      <c r="BEL868" s="178"/>
      <c r="BEM868" s="178"/>
      <c r="BEN868" s="178"/>
      <c r="BEO868" s="178"/>
      <c r="BEP868" s="178"/>
      <c r="BEQ868" s="178"/>
      <c r="BER868" s="178"/>
      <c r="BES868" s="178"/>
      <c r="BET868" s="178"/>
      <c r="BEU868" s="178"/>
      <c r="BEV868" s="178"/>
      <c r="BEW868" s="178"/>
      <c r="BEX868" s="178"/>
      <c r="BEY868" s="178"/>
      <c r="BEZ868" s="178"/>
      <c r="BFA868" s="178"/>
      <c r="BFB868" s="178"/>
      <c r="BFC868" s="178"/>
      <c r="BFD868" s="178"/>
      <c r="BFE868" s="178"/>
      <c r="BFF868" s="178"/>
      <c r="BFG868" s="178"/>
      <c r="BFH868" s="178"/>
      <c r="BFI868" s="178"/>
      <c r="BFJ868" s="178"/>
      <c r="BFK868" s="178"/>
      <c r="BFL868" s="178"/>
      <c r="BFM868" s="178"/>
      <c r="BFN868" s="178"/>
      <c r="BFO868" s="178"/>
      <c r="BFP868" s="178"/>
      <c r="BFQ868" s="178"/>
      <c r="BFR868" s="178"/>
      <c r="BFS868" s="178"/>
      <c r="BFT868" s="178"/>
      <c r="BFU868" s="178"/>
      <c r="BFV868" s="178"/>
      <c r="BFW868" s="178"/>
      <c r="BFX868" s="178"/>
      <c r="BFY868" s="178"/>
      <c r="BFZ868" s="178"/>
      <c r="BGA868" s="178"/>
      <c r="BGB868" s="178"/>
      <c r="BGC868" s="178"/>
      <c r="BGD868" s="178"/>
      <c r="BGE868" s="178"/>
      <c r="BGF868" s="178"/>
      <c r="BGG868" s="178"/>
      <c r="BGH868" s="178"/>
      <c r="BGI868" s="178"/>
      <c r="BGJ868" s="178"/>
      <c r="BGK868" s="178"/>
      <c r="BGL868" s="178"/>
      <c r="BGM868" s="178"/>
      <c r="BGN868" s="178"/>
      <c r="BGO868" s="178"/>
      <c r="BGP868" s="178"/>
      <c r="BGQ868" s="178"/>
      <c r="BGR868" s="178"/>
      <c r="BGS868" s="178"/>
      <c r="BGT868" s="178"/>
      <c r="BGU868" s="178"/>
      <c r="BGV868" s="178"/>
      <c r="BGW868" s="178"/>
      <c r="BGX868" s="178"/>
      <c r="BGY868" s="178"/>
      <c r="BGZ868" s="178"/>
      <c r="BHA868" s="178"/>
      <c r="BHB868" s="178"/>
      <c r="BHC868" s="178"/>
      <c r="BHD868" s="178"/>
      <c r="BHE868" s="178"/>
      <c r="BHF868" s="178"/>
      <c r="BHG868" s="178"/>
      <c r="BHH868" s="178"/>
      <c r="BHI868" s="178"/>
      <c r="BHJ868" s="178"/>
      <c r="BHK868" s="178"/>
      <c r="BHL868" s="178"/>
      <c r="BHM868" s="178"/>
      <c r="BHN868" s="178"/>
      <c r="BHO868" s="178"/>
      <c r="BHP868" s="178"/>
      <c r="BHQ868" s="178"/>
      <c r="BHR868" s="178"/>
      <c r="BHS868" s="178"/>
      <c r="BHT868" s="178"/>
      <c r="BHU868" s="178"/>
      <c r="BHV868" s="178"/>
      <c r="BHW868" s="178"/>
      <c r="BHX868" s="178"/>
      <c r="BHY868" s="178"/>
      <c r="BHZ868" s="178"/>
      <c r="BIA868" s="178"/>
      <c r="BIB868" s="178"/>
      <c r="BIC868" s="178"/>
      <c r="BID868" s="178"/>
      <c r="BIE868" s="178"/>
      <c r="BIF868" s="178"/>
      <c r="BIG868" s="178"/>
      <c r="BIH868" s="178"/>
      <c r="BII868" s="178"/>
      <c r="BIJ868" s="178"/>
      <c r="BIK868" s="178"/>
      <c r="BIL868" s="178"/>
      <c r="BIM868" s="178"/>
      <c r="BIN868" s="178"/>
      <c r="BIO868" s="178"/>
      <c r="BIP868" s="178"/>
      <c r="BIQ868" s="178"/>
      <c r="BIR868" s="178"/>
      <c r="BIS868" s="178"/>
      <c r="BIT868" s="178"/>
      <c r="BIU868" s="178"/>
      <c r="BIV868" s="178"/>
      <c r="BIW868" s="178"/>
      <c r="BIX868" s="178"/>
      <c r="BIY868" s="178"/>
      <c r="BIZ868" s="178"/>
      <c r="BJA868" s="178"/>
      <c r="BJB868" s="178"/>
      <c r="BJC868" s="178"/>
      <c r="BJD868" s="178"/>
      <c r="BJE868" s="178"/>
      <c r="BJF868" s="178"/>
      <c r="BJG868" s="178"/>
      <c r="BJH868" s="178"/>
      <c r="BJI868" s="178"/>
      <c r="BJJ868" s="178"/>
      <c r="BJK868" s="178"/>
      <c r="BJL868" s="178"/>
      <c r="BJM868" s="178"/>
      <c r="BJN868" s="178"/>
      <c r="BJO868" s="178"/>
      <c r="BJP868" s="178"/>
      <c r="BJQ868" s="178"/>
      <c r="BJR868" s="178"/>
      <c r="BJS868" s="178"/>
      <c r="BJT868" s="178"/>
      <c r="BJU868" s="178"/>
      <c r="BJV868" s="178"/>
      <c r="BJW868" s="178"/>
      <c r="BJX868" s="178"/>
      <c r="BJY868" s="178"/>
      <c r="BJZ868" s="178"/>
      <c r="BKA868" s="178"/>
      <c r="BKB868" s="178"/>
      <c r="BKC868" s="178"/>
      <c r="BKD868" s="178"/>
      <c r="BKE868" s="178"/>
      <c r="BKF868" s="178"/>
      <c r="BKG868" s="178"/>
      <c r="BKH868" s="178"/>
      <c r="BKI868" s="178"/>
      <c r="BKJ868" s="178"/>
      <c r="BKK868" s="178"/>
      <c r="BKL868" s="178"/>
      <c r="BKM868" s="178"/>
      <c r="BKN868" s="178"/>
      <c r="BKO868" s="178"/>
      <c r="BKP868" s="178"/>
      <c r="BKQ868" s="178"/>
      <c r="BKR868" s="178"/>
      <c r="BKS868" s="178"/>
      <c r="BKT868" s="178"/>
      <c r="BKU868" s="178"/>
      <c r="BKV868" s="178"/>
      <c r="BKW868" s="178"/>
      <c r="BKX868" s="178"/>
      <c r="BKY868" s="178"/>
      <c r="BKZ868" s="178"/>
      <c r="BLA868" s="178"/>
      <c r="BLB868" s="178"/>
      <c r="BLC868" s="178"/>
      <c r="BLD868" s="178"/>
      <c r="BLE868" s="178"/>
      <c r="BLF868" s="178"/>
      <c r="BLG868" s="178"/>
      <c r="BLH868" s="178"/>
      <c r="BLI868" s="178"/>
      <c r="BLJ868" s="178"/>
      <c r="BLK868" s="178"/>
      <c r="BLL868" s="178"/>
      <c r="BLM868" s="178"/>
      <c r="BLN868" s="178"/>
      <c r="BLO868" s="178"/>
      <c r="BLP868" s="178"/>
      <c r="BLQ868" s="178"/>
      <c r="BLR868" s="178"/>
      <c r="BLS868" s="178"/>
      <c r="BLT868" s="178"/>
      <c r="BLU868" s="178"/>
      <c r="BLV868" s="178"/>
      <c r="BLW868" s="178"/>
      <c r="BLX868" s="178"/>
      <c r="BLY868" s="178"/>
      <c r="BLZ868" s="178"/>
      <c r="BMA868" s="178"/>
      <c r="BMB868" s="178"/>
      <c r="BMC868" s="178"/>
      <c r="BMD868" s="178"/>
      <c r="BME868" s="178"/>
      <c r="BMF868" s="178"/>
      <c r="BMG868" s="178"/>
      <c r="BMH868" s="178"/>
      <c r="BMI868" s="178"/>
      <c r="BMJ868" s="178"/>
      <c r="BMK868" s="178"/>
      <c r="BML868" s="178"/>
      <c r="BMM868" s="178"/>
      <c r="BMN868" s="178"/>
      <c r="BMO868" s="178"/>
      <c r="BMP868" s="178"/>
      <c r="BMQ868" s="178"/>
      <c r="BMR868" s="178"/>
      <c r="BMS868" s="178"/>
      <c r="BMT868" s="178"/>
      <c r="BMU868" s="178"/>
      <c r="BMV868" s="178"/>
      <c r="BMW868" s="178"/>
      <c r="BMX868" s="178"/>
      <c r="BMY868" s="178"/>
      <c r="BMZ868" s="178"/>
      <c r="BNA868" s="178"/>
      <c r="BNB868" s="178"/>
      <c r="BNC868" s="178"/>
      <c r="BND868" s="178"/>
      <c r="BNE868" s="178"/>
      <c r="BNF868" s="178"/>
      <c r="BNG868" s="178"/>
      <c r="BNH868" s="178"/>
      <c r="BNI868" s="178"/>
      <c r="BNJ868" s="178"/>
      <c r="BNK868" s="178"/>
      <c r="BNL868" s="178"/>
      <c r="BNM868" s="178"/>
      <c r="BNN868" s="178"/>
      <c r="BNO868" s="178"/>
      <c r="BNP868" s="178"/>
      <c r="BNQ868" s="178"/>
      <c r="BNR868" s="178"/>
      <c r="BNS868" s="178"/>
      <c r="BNT868" s="178"/>
      <c r="BNU868" s="178"/>
      <c r="BNV868" s="178"/>
      <c r="BNW868" s="178"/>
      <c r="BNX868" s="178"/>
      <c r="BNY868" s="178"/>
      <c r="BNZ868" s="178"/>
      <c r="BOA868" s="178"/>
      <c r="BOB868" s="178"/>
      <c r="BOC868" s="178"/>
      <c r="BOD868" s="178"/>
      <c r="BOE868" s="178"/>
      <c r="BOF868" s="178"/>
      <c r="BOG868" s="178"/>
      <c r="BOH868" s="178"/>
      <c r="BOI868" s="178"/>
      <c r="BOJ868" s="178"/>
      <c r="BOK868" s="178"/>
      <c r="BOL868" s="178"/>
      <c r="BOM868" s="178"/>
      <c r="BON868" s="178"/>
      <c r="BOO868" s="178"/>
      <c r="BOP868" s="178"/>
      <c r="BOQ868" s="178"/>
      <c r="BOR868" s="178"/>
      <c r="BOS868" s="178"/>
      <c r="BOT868" s="178"/>
      <c r="BOU868" s="178"/>
      <c r="BOV868" s="178"/>
      <c r="BOW868" s="178"/>
      <c r="BOX868" s="178"/>
      <c r="BOY868" s="178"/>
      <c r="BOZ868" s="178"/>
      <c r="BPA868" s="178"/>
      <c r="BPB868" s="178"/>
      <c r="BPC868" s="178"/>
      <c r="BPD868" s="178"/>
      <c r="BPE868" s="178"/>
      <c r="BPF868" s="178"/>
      <c r="BPG868" s="178"/>
      <c r="BPH868" s="178"/>
      <c r="BPI868" s="178"/>
      <c r="BPJ868" s="178"/>
      <c r="BPK868" s="178"/>
      <c r="BPL868" s="178"/>
      <c r="BPM868" s="178"/>
      <c r="BPN868" s="178"/>
      <c r="BPO868" s="178"/>
      <c r="BPP868" s="178"/>
      <c r="BPQ868" s="178"/>
      <c r="BPR868" s="178"/>
      <c r="BPS868" s="178"/>
      <c r="BPT868" s="178"/>
      <c r="BPU868" s="178"/>
      <c r="BPV868" s="178"/>
      <c r="BPW868" s="178"/>
      <c r="BPX868" s="178"/>
      <c r="BPY868" s="178"/>
      <c r="BPZ868" s="178"/>
      <c r="BQA868" s="178"/>
      <c r="BQB868" s="178"/>
      <c r="BQC868" s="178"/>
      <c r="BQD868" s="178"/>
      <c r="BQE868" s="178"/>
      <c r="BQF868" s="178"/>
      <c r="BQG868" s="178"/>
      <c r="BQH868" s="178"/>
      <c r="BQI868" s="178"/>
      <c r="BQJ868" s="178"/>
      <c r="BQK868" s="178"/>
      <c r="BQL868" s="178"/>
      <c r="BQM868" s="178"/>
      <c r="BQN868" s="178"/>
      <c r="BQO868" s="178"/>
      <c r="BQP868" s="178"/>
      <c r="BQQ868" s="178"/>
      <c r="BQR868" s="178"/>
      <c r="BQS868" s="178"/>
      <c r="BQT868" s="178"/>
      <c r="BQU868" s="178"/>
      <c r="BQV868" s="178"/>
      <c r="BQW868" s="178"/>
      <c r="BQX868" s="178"/>
      <c r="BQY868" s="178"/>
      <c r="BQZ868" s="178"/>
      <c r="BRA868" s="178"/>
      <c r="BRB868" s="178"/>
      <c r="BRC868" s="178"/>
      <c r="BRD868" s="178"/>
      <c r="BRE868" s="178"/>
      <c r="BRF868" s="178"/>
      <c r="BRG868" s="178"/>
      <c r="BRH868" s="178"/>
      <c r="BRI868" s="178"/>
      <c r="BRJ868" s="178"/>
      <c r="BRK868" s="178"/>
      <c r="BRL868" s="178"/>
      <c r="BRM868" s="178"/>
      <c r="BRN868" s="178"/>
      <c r="BRO868" s="178"/>
      <c r="BRP868" s="178"/>
      <c r="BRQ868" s="178"/>
      <c r="BRR868" s="178"/>
      <c r="BRS868" s="178"/>
      <c r="BRT868" s="178"/>
      <c r="BRU868" s="178"/>
      <c r="BRV868" s="178"/>
      <c r="BRW868" s="178"/>
      <c r="BRX868" s="178"/>
      <c r="BRY868" s="178"/>
      <c r="BRZ868" s="178"/>
      <c r="BSA868" s="178"/>
      <c r="BSB868" s="178"/>
      <c r="BSC868" s="178"/>
      <c r="BSD868" s="178"/>
      <c r="BSE868" s="178"/>
      <c r="BSF868" s="178"/>
      <c r="BSG868" s="178"/>
      <c r="BSH868" s="178"/>
      <c r="BSI868" s="178"/>
      <c r="BSJ868" s="178"/>
      <c r="BSK868" s="178"/>
      <c r="BSL868" s="178"/>
      <c r="BSM868" s="178"/>
      <c r="BSN868" s="178"/>
      <c r="BSO868" s="178"/>
      <c r="BSP868" s="178"/>
      <c r="BSQ868" s="178"/>
      <c r="BSR868" s="178"/>
      <c r="BSS868" s="178"/>
      <c r="BST868" s="178"/>
      <c r="BSU868" s="178"/>
      <c r="BSV868" s="178"/>
      <c r="BSW868" s="178"/>
      <c r="BSX868" s="178"/>
      <c r="BSY868" s="178"/>
      <c r="BSZ868" s="178"/>
      <c r="BTA868" s="178"/>
      <c r="BTB868" s="178"/>
      <c r="BTC868" s="178"/>
      <c r="BTD868" s="178"/>
      <c r="BTE868" s="178"/>
      <c r="BTF868" s="178"/>
      <c r="BTG868" s="178"/>
      <c r="BTH868" s="178"/>
      <c r="BTI868" s="178"/>
      <c r="BTJ868" s="178"/>
      <c r="BTK868" s="178"/>
      <c r="BTL868" s="178"/>
      <c r="BTM868" s="178"/>
      <c r="BTN868" s="178"/>
      <c r="BTO868" s="178"/>
      <c r="BTP868" s="178"/>
      <c r="BTQ868" s="178"/>
      <c r="BTR868" s="178"/>
      <c r="BTS868" s="178"/>
      <c r="BTT868" s="178"/>
      <c r="BTU868" s="178"/>
      <c r="BTV868" s="178"/>
      <c r="BTW868" s="178"/>
      <c r="BTX868" s="178"/>
      <c r="BTY868" s="178"/>
      <c r="BTZ868" s="178"/>
      <c r="BUA868" s="178"/>
      <c r="BUB868" s="178"/>
      <c r="BUC868" s="178"/>
      <c r="BUD868" s="178"/>
      <c r="BUE868" s="178"/>
      <c r="BUF868" s="178"/>
      <c r="BUG868" s="178"/>
      <c r="BUH868" s="178"/>
      <c r="BUI868" s="178"/>
      <c r="BUJ868" s="178"/>
      <c r="BUK868" s="178"/>
      <c r="BUL868" s="178"/>
      <c r="BUM868" s="178"/>
      <c r="BUN868" s="178"/>
      <c r="BUO868" s="178"/>
      <c r="BUP868" s="178"/>
      <c r="BUQ868" s="178"/>
      <c r="BUR868" s="178"/>
      <c r="BUS868" s="178"/>
      <c r="BUT868" s="178"/>
      <c r="BUU868" s="178"/>
      <c r="BUV868" s="178"/>
      <c r="BUW868" s="178"/>
      <c r="BUX868" s="178"/>
      <c r="BUY868" s="178"/>
      <c r="BUZ868" s="178"/>
      <c r="BVA868" s="178"/>
      <c r="BVB868" s="178"/>
      <c r="BVC868" s="178"/>
      <c r="BVD868" s="178"/>
      <c r="BVE868" s="178"/>
      <c r="BVF868" s="178"/>
      <c r="BVG868" s="178"/>
      <c r="BVH868" s="178"/>
      <c r="BVI868" s="178"/>
      <c r="BVJ868" s="178"/>
      <c r="BVK868" s="178"/>
      <c r="BVL868" s="178"/>
      <c r="BVM868" s="178"/>
      <c r="BVN868" s="178"/>
      <c r="BVO868" s="178"/>
      <c r="BVP868" s="178"/>
      <c r="BVQ868" s="178"/>
      <c r="BVR868" s="178"/>
      <c r="BVS868" s="178"/>
      <c r="BVT868" s="178"/>
      <c r="BVU868" s="178"/>
      <c r="BVV868" s="178"/>
      <c r="BVW868" s="178"/>
      <c r="BVX868" s="178"/>
      <c r="BVY868" s="178"/>
      <c r="BVZ868" s="178"/>
      <c r="BWA868" s="178"/>
      <c r="BWB868" s="178"/>
      <c r="BWC868" s="178"/>
      <c r="BWD868" s="178"/>
      <c r="BWE868" s="178"/>
      <c r="BWF868" s="178"/>
      <c r="BWG868" s="178"/>
      <c r="BWH868" s="178"/>
      <c r="BWI868" s="178"/>
      <c r="BWJ868" s="178"/>
      <c r="BWK868" s="178"/>
      <c r="BWL868" s="178"/>
      <c r="BWM868" s="178"/>
      <c r="BWN868" s="178"/>
      <c r="BWO868" s="178"/>
      <c r="BWP868" s="178"/>
      <c r="BWQ868" s="178"/>
      <c r="BWR868" s="178"/>
      <c r="BWS868" s="178"/>
      <c r="BWT868" s="178"/>
      <c r="BWU868" s="178"/>
      <c r="BWV868" s="178"/>
      <c r="BWW868" s="178"/>
      <c r="BWX868" s="178"/>
      <c r="BWY868" s="178"/>
      <c r="BWZ868" s="178"/>
      <c r="BXA868" s="178"/>
      <c r="BXB868" s="178"/>
      <c r="BXC868" s="178"/>
      <c r="BXD868" s="178"/>
      <c r="BXE868" s="178"/>
      <c r="BXF868" s="178"/>
      <c r="BXG868" s="178"/>
      <c r="BXH868" s="178"/>
      <c r="BXI868" s="178"/>
      <c r="BXJ868" s="178"/>
      <c r="BXK868" s="178"/>
      <c r="BXL868" s="178"/>
      <c r="BXM868" s="178"/>
      <c r="BXN868" s="178"/>
      <c r="BXO868" s="178"/>
      <c r="BXP868" s="178"/>
      <c r="BXQ868" s="178"/>
      <c r="BXR868" s="178"/>
      <c r="BXS868" s="178"/>
      <c r="BXT868" s="178"/>
      <c r="BXU868" s="178"/>
      <c r="BXV868" s="178"/>
      <c r="BXW868" s="178"/>
      <c r="BXX868" s="178"/>
      <c r="BXY868" s="178"/>
      <c r="BXZ868" s="178"/>
      <c r="BYA868" s="178"/>
      <c r="BYB868" s="178"/>
      <c r="BYC868" s="178"/>
      <c r="BYD868" s="178"/>
      <c r="BYE868" s="178"/>
      <c r="BYF868" s="178"/>
      <c r="BYG868" s="178"/>
      <c r="BYH868" s="178"/>
      <c r="BYI868" s="178"/>
      <c r="BYJ868" s="178"/>
      <c r="BYK868" s="178"/>
      <c r="BYL868" s="178"/>
      <c r="BYM868" s="178"/>
      <c r="BYN868" s="178"/>
      <c r="BYO868" s="178"/>
      <c r="BYP868" s="178"/>
      <c r="BYQ868" s="178"/>
      <c r="BYR868" s="178"/>
      <c r="BYS868" s="178"/>
      <c r="BYT868" s="178"/>
      <c r="BYU868" s="178"/>
      <c r="BYV868" s="178"/>
      <c r="BYW868" s="178"/>
      <c r="BYX868" s="178"/>
      <c r="BYY868" s="178"/>
      <c r="BYZ868" s="178"/>
      <c r="BZA868" s="178"/>
      <c r="BZB868" s="178"/>
      <c r="BZC868" s="178"/>
      <c r="BZD868" s="178"/>
      <c r="BZE868" s="178"/>
      <c r="BZF868" s="178"/>
      <c r="BZG868" s="178"/>
      <c r="BZH868" s="178"/>
      <c r="BZI868" s="178"/>
      <c r="BZJ868" s="178"/>
      <c r="BZK868" s="178"/>
      <c r="BZL868" s="178"/>
      <c r="BZM868" s="178"/>
      <c r="BZN868" s="178"/>
      <c r="BZO868" s="178"/>
      <c r="BZP868" s="178"/>
      <c r="BZQ868" s="178"/>
      <c r="BZR868" s="178"/>
      <c r="BZS868" s="178"/>
      <c r="BZT868" s="178"/>
      <c r="BZU868" s="178"/>
      <c r="BZV868" s="178"/>
      <c r="BZW868" s="178"/>
      <c r="BZX868" s="178"/>
      <c r="BZY868" s="178"/>
      <c r="BZZ868" s="178"/>
      <c r="CAA868" s="178"/>
      <c r="CAB868" s="178"/>
      <c r="CAC868" s="178"/>
      <c r="CAD868" s="178"/>
      <c r="CAE868" s="178"/>
      <c r="CAF868" s="178"/>
      <c r="CAG868" s="178"/>
      <c r="CAH868" s="178"/>
      <c r="CAI868" s="178"/>
      <c r="CAJ868" s="178"/>
      <c r="CAK868" s="178"/>
      <c r="CAL868" s="178"/>
      <c r="CAM868" s="178"/>
      <c r="CAN868" s="178"/>
      <c r="CAO868" s="178"/>
      <c r="CAP868" s="178"/>
      <c r="CAQ868" s="178"/>
      <c r="CAR868" s="178"/>
      <c r="CAS868" s="178"/>
      <c r="CAT868" s="178"/>
      <c r="CAU868" s="178"/>
      <c r="CAV868" s="178"/>
      <c r="CAW868" s="178"/>
      <c r="CAX868" s="178"/>
      <c r="CAY868" s="178"/>
      <c r="CAZ868" s="178"/>
      <c r="CBA868" s="178"/>
      <c r="CBB868" s="178"/>
      <c r="CBC868" s="178"/>
      <c r="CBD868" s="178"/>
      <c r="CBE868" s="178"/>
      <c r="CBF868" s="178"/>
      <c r="CBG868" s="178"/>
      <c r="CBH868" s="178"/>
      <c r="CBI868" s="178"/>
      <c r="CBJ868" s="178"/>
      <c r="CBK868" s="178"/>
      <c r="CBL868" s="178"/>
      <c r="CBM868" s="178"/>
      <c r="CBN868" s="178"/>
      <c r="CBO868" s="178"/>
      <c r="CBP868" s="178"/>
      <c r="CBQ868" s="178"/>
      <c r="CBR868" s="178"/>
      <c r="CBS868" s="178"/>
      <c r="CBT868" s="178"/>
      <c r="CBU868" s="178"/>
      <c r="CBV868" s="178"/>
      <c r="CBW868" s="178"/>
      <c r="CBX868" s="178"/>
      <c r="CBY868" s="178"/>
      <c r="CBZ868" s="178"/>
      <c r="CCA868" s="178"/>
      <c r="CCB868" s="178"/>
      <c r="CCC868" s="178"/>
      <c r="CCD868" s="178"/>
      <c r="CCE868" s="178"/>
      <c r="CCF868" s="178"/>
      <c r="CCG868" s="178"/>
      <c r="CCH868" s="178"/>
      <c r="CCI868" s="178"/>
      <c r="CCJ868" s="178"/>
      <c r="CCK868" s="178"/>
      <c r="CCL868" s="178"/>
      <c r="CCM868" s="178"/>
      <c r="CCN868" s="178"/>
      <c r="CCO868" s="178"/>
      <c r="CCP868" s="178"/>
      <c r="CCQ868" s="178"/>
      <c r="CCR868" s="178"/>
      <c r="CCS868" s="178"/>
      <c r="CCT868" s="178"/>
      <c r="CCU868" s="178"/>
      <c r="CCV868" s="178"/>
      <c r="CCW868" s="178"/>
      <c r="CCX868" s="178"/>
      <c r="CCY868" s="178"/>
      <c r="CCZ868" s="178"/>
      <c r="CDA868" s="178"/>
      <c r="CDB868" s="178"/>
      <c r="CDC868" s="178"/>
      <c r="CDD868" s="178"/>
      <c r="CDE868" s="178"/>
      <c r="CDF868" s="178"/>
      <c r="CDG868" s="178"/>
      <c r="CDH868" s="178"/>
      <c r="CDI868" s="178"/>
      <c r="CDJ868" s="178"/>
      <c r="CDK868" s="178"/>
      <c r="CDL868" s="178"/>
      <c r="CDM868" s="178"/>
      <c r="CDN868" s="178"/>
      <c r="CDO868" s="178"/>
      <c r="CDP868" s="178"/>
      <c r="CDQ868" s="178"/>
      <c r="CDR868" s="178"/>
      <c r="CDS868" s="178"/>
      <c r="CDT868" s="178"/>
      <c r="CDU868" s="178"/>
      <c r="CDV868" s="178"/>
      <c r="CDW868" s="178"/>
      <c r="CDX868" s="178"/>
      <c r="CDY868" s="178"/>
      <c r="CDZ868" s="178"/>
      <c r="CEA868" s="178"/>
      <c r="CEB868" s="178"/>
      <c r="CEC868" s="178"/>
      <c r="CED868" s="178"/>
      <c r="CEE868" s="178"/>
      <c r="CEF868" s="178"/>
      <c r="CEG868" s="178"/>
      <c r="CEH868" s="178"/>
      <c r="CEI868" s="178"/>
      <c r="CEJ868" s="178"/>
      <c r="CEK868" s="178"/>
      <c r="CEL868" s="178"/>
      <c r="CEM868" s="178"/>
      <c r="CEN868" s="178"/>
      <c r="CEO868" s="178"/>
      <c r="CEP868" s="178"/>
      <c r="CEQ868" s="178"/>
      <c r="CER868" s="178"/>
      <c r="CES868" s="178"/>
      <c r="CET868" s="178"/>
      <c r="CEU868" s="178"/>
      <c r="CEV868" s="178"/>
      <c r="CEW868" s="178"/>
      <c r="CEX868" s="178"/>
      <c r="CEY868" s="178"/>
      <c r="CEZ868" s="178"/>
      <c r="CFA868" s="178"/>
      <c r="CFB868" s="178"/>
      <c r="CFC868" s="178"/>
      <c r="CFD868" s="178"/>
      <c r="CFE868" s="178"/>
      <c r="CFF868" s="178"/>
      <c r="CFG868" s="178"/>
      <c r="CFH868" s="178"/>
      <c r="CFI868" s="178"/>
      <c r="CFJ868" s="178"/>
      <c r="CFK868" s="178"/>
      <c r="CFL868" s="178"/>
      <c r="CFM868" s="178"/>
      <c r="CFN868" s="178"/>
      <c r="CFO868" s="178"/>
      <c r="CFP868" s="178"/>
      <c r="CFQ868" s="178"/>
      <c r="CFR868" s="178"/>
      <c r="CFS868" s="178"/>
      <c r="CFT868" s="178"/>
      <c r="CFU868" s="178"/>
      <c r="CFV868" s="178"/>
      <c r="CFW868" s="178"/>
      <c r="CFX868" s="178"/>
      <c r="CFY868" s="178"/>
      <c r="CFZ868" s="178"/>
      <c r="CGA868" s="178"/>
      <c r="CGB868" s="178"/>
      <c r="CGC868" s="178"/>
      <c r="CGD868" s="178"/>
      <c r="CGE868" s="178"/>
      <c r="CGF868" s="178"/>
      <c r="CGG868" s="178"/>
      <c r="CGH868" s="178"/>
      <c r="CGI868" s="178"/>
      <c r="CGJ868" s="178"/>
      <c r="CGK868" s="178"/>
      <c r="CGL868" s="178"/>
      <c r="CGM868" s="178"/>
      <c r="CGN868" s="178"/>
      <c r="CGO868" s="178"/>
      <c r="CGP868" s="178"/>
      <c r="CGQ868" s="178"/>
      <c r="CGR868" s="178"/>
      <c r="CGS868" s="178"/>
      <c r="CGT868" s="178"/>
      <c r="CGU868" s="178"/>
      <c r="CGV868" s="178"/>
      <c r="CGW868" s="178"/>
      <c r="CGX868" s="178"/>
      <c r="CGY868" s="178"/>
      <c r="CGZ868" s="178"/>
      <c r="CHA868" s="178"/>
      <c r="CHB868" s="178"/>
      <c r="CHC868" s="178"/>
      <c r="CHD868" s="178"/>
      <c r="CHE868" s="178"/>
      <c r="CHF868" s="178"/>
      <c r="CHG868" s="178"/>
      <c r="CHH868" s="178"/>
      <c r="CHI868" s="178"/>
      <c r="CHJ868" s="178"/>
      <c r="CHK868" s="178"/>
      <c r="CHL868" s="178"/>
      <c r="CHM868" s="178"/>
      <c r="CHN868" s="178"/>
      <c r="CHO868" s="178"/>
      <c r="CHP868" s="178"/>
      <c r="CHQ868" s="178"/>
      <c r="CHR868" s="178"/>
      <c r="CHS868" s="178"/>
      <c r="CHT868" s="178"/>
      <c r="CHU868" s="178"/>
      <c r="CHV868" s="178"/>
      <c r="CHW868" s="178"/>
      <c r="CHX868" s="178"/>
      <c r="CHY868" s="178"/>
      <c r="CHZ868" s="178"/>
      <c r="CIA868" s="178"/>
      <c r="CIB868" s="178"/>
      <c r="CIC868" s="178"/>
      <c r="CID868" s="178"/>
      <c r="CIE868" s="178"/>
      <c r="CIF868" s="178"/>
      <c r="CIG868" s="178"/>
      <c r="CIH868" s="178"/>
      <c r="CII868" s="178"/>
      <c r="CIJ868" s="178"/>
      <c r="CIK868" s="178"/>
      <c r="CIL868" s="178"/>
      <c r="CIM868" s="178"/>
      <c r="CIN868" s="178"/>
      <c r="CIO868" s="178"/>
      <c r="CIP868" s="178"/>
      <c r="CIQ868" s="178"/>
      <c r="CIR868" s="178"/>
      <c r="CIS868" s="178"/>
      <c r="CIT868" s="178"/>
      <c r="CIU868" s="178"/>
      <c r="CIV868" s="178"/>
      <c r="CIW868" s="178"/>
      <c r="CIX868" s="178"/>
      <c r="CIY868" s="178"/>
      <c r="CIZ868" s="178"/>
      <c r="CJA868" s="178"/>
      <c r="CJB868" s="178"/>
      <c r="CJC868" s="178"/>
      <c r="CJD868" s="178"/>
      <c r="CJE868" s="178"/>
      <c r="CJF868" s="178"/>
      <c r="CJG868" s="178"/>
      <c r="CJH868" s="178"/>
      <c r="CJI868" s="178"/>
      <c r="CJJ868" s="178"/>
      <c r="CJK868" s="178"/>
      <c r="CJL868" s="178"/>
      <c r="CJM868" s="178"/>
      <c r="CJN868" s="178"/>
      <c r="CJO868" s="178"/>
      <c r="CJP868" s="178"/>
      <c r="CJQ868" s="178"/>
      <c r="CJR868" s="178"/>
      <c r="CJS868" s="178"/>
      <c r="CJT868" s="178"/>
      <c r="CJU868" s="178"/>
      <c r="CJV868" s="178"/>
      <c r="CJW868" s="178"/>
      <c r="CJX868" s="178"/>
      <c r="CJY868" s="178"/>
      <c r="CJZ868" s="178"/>
      <c r="CKA868" s="178"/>
      <c r="CKB868" s="178"/>
      <c r="CKC868" s="178"/>
      <c r="CKD868" s="178"/>
      <c r="CKE868" s="178"/>
      <c r="CKF868" s="178"/>
      <c r="CKG868" s="178"/>
      <c r="CKH868" s="178"/>
      <c r="CKI868" s="178"/>
      <c r="CKJ868" s="178"/>
      <c r="CKK868" s="178"/>
      <c r="CKL868" s="178"/>
      <c r="CKM868" s="178"/>
      <c r="CKN868" s="178"/>
      <c r="CKO868" s="178"/>
      <c r="CKP868" s="178"/>
      <c r="CKQ868" s="178"/>
      <c r="CKR868" s="178"/>
      <c r="CKS868" s="178"/>
      <c r="CKT868" s="178"/>
      <c r="CKU868" s="178"/>
      <c r="CKV868" s="178"/>
      <c r="CKW868" s="178"/>
      <c r="CKX868" s="178"/>
      <c r="CKY868" s="178"/>
      <c r="CKZ868" s="178"/>
      <c r="CLA868" s="178"/>
      <c r="CLB868" s="178"/>
      <c r="CLC868" s="178"/>
      <c r="CLD868" s="178"/>
      <c r="CLE868" s="178"/>
      <c r="CLF868" s="178"/>
      <c r="CLG868" s="178"/>
      <c r="CLH868" s="178"/>
      <c r="CLI868" s="178"/>
      <c r="CLJ868" s="178"/>
      <c r="CLK868" s="178"/>
      <c r="CLL868" s="178"/>
      <c r="CLM868" s="178"/>
      <c r="CLN868" s="178"/>
      <c r="CLO868" s="178"/>
      <c r="CLP868" s="178"/>
      <c r="CLQ868" s="178"/>
      <c r="CLR868" s="178"/>
      <c r="CLS868" s="178"/>
      <c r="CLT868" s="178"/>
      <c r="CLU868" s="178"/>
      <c r="CLV868" s="178"/>
      <c r="CLW868" s="178"/>
      <c r="CLX868" s="178"/>
      <c r="CLY868" s="178"/>
      <c r="CLZ868" s="178"/>
      <c r="CMA868" s="178"/>
      <c r="CMB868" s="178"/>
      <c r="CMC868" s="178"/>
      <c r="CMD868" s="178"/>
      <c r="CME868" s="178"/>
      <c r="CMF868" s="178"/>
      <c r="CMG868" s="178"/>
      <c r="CMH868" s="178"/>
      <c r="CMI868" s="178"/>
      <c r="CMJ868" s="178"/>
      <c r="CMK868" s="178"/>
      <c r="CML868" s="178"/>
      <c r="CMM868" s="178"/>
      <c r="CMN868" s="178"/>
      <c r="CMO868" s="178"/>
      <c r="CMP868" s="178"/>
      <c r="CMQ868" s="178"/>
      <c r="CMR868" s="178"/>
      <c r="CMS868" s="178"/>
      <c r="CMT868" s="178"/>
      <c r="CMU868" s="178"/>
      <c r="CMV868" s="178"/>
      <c r="CMW868" s="178"/>
      <c r="CMX868" s="178"/>
      <c r="CMY868" s="178"/>
      <c r="CMZ868" s="178"/>
      <c r="CNA868" s="178"/>
      <c r="CNB868" s="178"/>
      <c r="CNC868" s="178"/>
      <c r="CND868" s="178"/>
      <c r="CNE868" s="178"/>
      <c r="CNF868" s="178"/>
      <c r="CNG868" s="178"/>
      <c r="CNH868" s="178"/>
      <c r="CNI868" s="178"/>
      <c r="CNJ868" s="178"/>
      <c r="CNK868" s="178"/>
      <c r="CNL868" s="178"/>
      <c r="CNM868" s="178"/>
      <c r="CNN868" s="178"/>
      <c r="CNO868" s="178"/>
      <c r="CNP868" s="178"/>
      <c r="CNQ868" s="178"/>
      <c r="CNR868" s="178"/>
      <c r="CNS868" s="178"/>
      <c r="CNT868" s="178"/>
      <c r="CNU868" s="178"/>
      <c r="CNV868" s="178"/>
      <c r="CNW868" s="178"/>
      <c r="CNX868" s="178"/>
      <c r="CNY868" s="178"/>
      <c r="CNZ868" s="178"/>
      <c r="COA868" s="178"/>
      <c r="COB868" s="178"/>
      <c r="COC868" s="178"/>
      <c r="COD868" s="178"/>
      <c r="COE868" s="178"/>
      <c r="COF868" s="178"/>
      <c r="COG868" s="178"/>
      <c r="COH868" s="178"/>
      <c r="COI868" s="178"/>
      <c r="COJ868" s="178"/>
      <c r="COK868" s="178"/>
      <c r="COL868" s="178"/>
      <c r="COM868" s="178"/>
      <c r="CON868" s="178"/>
      <c r="COO868" s="178"/>
      <c r="COP868" s="178"/>
      <c r="COQ868" s="178"/>
      <c r="COR868" s="178"/>
      <c r="COS868" s="178"/>
      <c r="COT868" s="178"/>
      <c r="COU868" s="178"/>
      <c r="COV868" s="178"/>
      <c r="COW868" s="178"/>
      <c r="COX868" s="178"/>
      <c r="COY868" s="178"/>
      <c r="COZ868" s="178"/>
      <c r="CPA868" s="178"/>
      <c r="CPB868" s="178"/>
      <c r="CPC868" s="178"/>
      <c r="CPD868" s="178"/>
      <c r="CPE868" s="178"/>
      <c r="CPF868" s="178"/>
      <c r="CPG868" s="178"/>
      <c r="CPH868" s="178"/>
      <c r="CPI868" s="178"/>
      <c r="CPJ868" s="178"/>
      <c r="CPK868" s="178"/>
      <c r="CPL868" s="178"/>
      <c r="CPM868" s="178"/>
      <c r="CPN868" s="178"/>
      <c r="CPO868" s="178"/>
      <c r="CPP868" s="178"/>
      <c r="CPQ868" s="178"/>
      <c r="CPR868" s="178"/>
      <c r="CPS868" s="178"/>
      <c r="CPT868" s="178"/>
      <c r="CPU868" s="178"/>
      <c r="CPV868" s="178"/>
      <c r="CPW868" s="178"/>
      <c r="CPX868" s="178"/>
      <c r="CPY868" s="178"/>
      <c r="CPZ868" s="178"/>
      <c r="CQA868" s="178"/>
      <c r="CQB868" s="178"/>
      <c r="CQC868" s="178"/>
      <c r="CQD868" s="178"/>
      <c r="CQE868" s="178"/>
      <c r="CQF868" s="178"/>
      <c r="CQG868" s="178"/>
      <c r="CQH868" s="178"/>
      <c r="CQI868" s="178"/>
      <c r="CQJ868" s="178"/>
      <c r="CQK868" s="178"/>
      <c r="CQL868" s="178"/>
      <c r="CQM868" s="178"/>
      <c r="CQN868" s="178"/>
      <c r="CQO868" s="178"/>
      <c r="CQP868" s="178"/>
      <c r="CQQ868" s="178"/>
      <c r="CQR868" s="178"/>
      <c r="CQS868" s="178"/>
      <c r="CQT868" s="178"/>
      <c r="CQU868" s="178"/>
      <c r="CQV868" s="178"/>
      <c r="CQW868" s="178"/>
      <c r="CQX868" s="178"/>
      <c r="CQY868" s="178"/>
      <c r="CQZ868" s="178"/>
      <c r="CRA868" s="178"/>
      <c r="CRB868" s="178"/>
      <c r="CRC868" s="178"/>
      <c r="CRD868" s="178"/>
      <c r="CRE868" s="178"/>
      <c r="CRF868" s="178"/>
      <c r="CRG868" s="178"/>
      <c r="CRH868" s="178"/>
      <c r="CRI868" s="178"/>
      <c r="CRJ868" s="178"/>
      <c r="CRK868" s="178"/>
      <c r="CRL868" s="178"/>
      <c r="CRM868" s="178"/>
      <c r="CRN868" s="178"/>
      <c r="CRO868" s="178"/>
      <c r="CRP868" s="178"/>
      <c r="CRQ868" s="178"/>
      <c r="CRR868" s="178"/>
      <c r="CRS868" s="178"/>
      <c r="CRT868" s="178"/>
      <c r="CRU868" s="178"/>
      <c r="CRV868" s="178"/>
      <c r="CRW868" s="178"/>
      <c r="CRX868" s="178"/>
      <c r="CRY868" s="178"/>
      <c r="CRZ868" s="178"/>
      <c r="CSA868" s="178"/>
      <c r="CSB868" s="178"/>
      <c r="CSC868" s="178"/>
      <c r="CSD868" s="178"/>
      <c r="CSE868" s="178"/>
      <c r="CSF868" s="178"/>
      <c r="CSG868" s="178"/>
      <c r="CSH868" s="178"/>
      <c r="CSI868" s="178"/>
      <c r="CSJ868" s="178"/>
      <c r="CSK868" s="178"/>
      <c r="CSL868" s="178"/>
      <c r="CSM868" s="178"/>
      <c r="CSN868" s="178"/>
      <c r="CSO868" s="178"/>
      <c r="CSP868" s="178"/>
      <c r="CSQ868" s="178"/>
      <c r="CSR868" s="178"/>
      <c r="CSS868" s="178"/>
      <c r="CST868" s="178"/>
      <c r="CSU868" s="178"/>
      <c r="CSV868" s="178"/>
      <c r="CSW868" s="178"/>
      <c r="CSX868" s="178"/>
      <c r="CSY868" s="178"/>
      <c r="CSZ868" s="178"/>
      <c r="CTA868" s="178"/>
      <c r="CTB868" s="178"/>
      <c r="CTC868" s="178"/>
      <c r="CTD868" s="178"/>
      <c r="CTE868" s="178"/>
      <c r="CTF868" s="178"/>
      <c r="CTG868" s="178"/>
      <c r="CTH868" s="178"/>
      <c r="CTI868" s="178"/>
      <c r="CTJ868" s="178"/>
      <c r="CTK868" s="178"/>
      <c r="CTL868" s="178"/>
      <c r="CTM868" s="178"/>
      <c r="CTN868" s="178"/>
      <c r="CTO868" s="178"/>
      <c r="CTP868" s="178"/>
      <c r="CTQ868" s="178"/>
      <c r="CTR868" s="178"/>
      <c r="CTS868" s="178"/>
      <c r="CTT868" s="178"/>
      <c r="CTU868" s="178"/>
      <c r="CTV868" s="178"/>
      <c r="CTW868" s="178"/>
      <c r="CTX868" s="178"/>
      <c r="CTY868" s="178"/>
      <c r="CTZ868" s="178"/>
      <c r="CUA868" s="178"/>
      <c r="CUB868" s="178"/>
      <c r="CUC868" s="178"/>
      <c r="CUD868" s="178"/>
      <c r="CUE868" s="178"/>
      <c r="CUF868" s="178"/>
      <c r="CUG868" s="178"/>
      <c r="CUH868" s="178"/>
      <c r="CUI868" s="178"/>
      <c r="CUJ868" s="178"/>
      <c r="CUK868" s="178"/>
      <c r="CUL868" s="178"/>
      <c r="CUM868" s="178"/>
      <c r="CUN868" s="178"/>
      <c r="CUO868" s="178"/>
      <c r="CUP868" s="178"/>
      <c r="CUQ868" s="178"/>
      <c r="CUR868" s="178"/>
      <c r="CUS868" s="178"/>
      <c r="CUT868" s="178"/>
      <c r="CUU868" s="178"/>
      <c r="CUV868" s="178"/>
      <c r="CUW868" s="178"/>
      <c r="CUX868" s="178"/>
      <c r="CUY868" s="178"/>
      <c r="CUZ868" s="178"/>
      <c r="CVA868" s="178"/>
      <c r="CVB868" s="178"/>
      <c r="CVC868" s="178"/>
      <c r="CVD868" s="178"/>
      <c r="CVE868" s="178"/>
      <c r="CVF868" s="178"/>
      <c r="CVG868" s="178"/>
      <c r="CVH868" s="178"/>
      <c r="CVI868" s="178"/>
      <c r="CVJ868" s="178"/>
      <c r="CVK868" s="178"/>
      <c r="CVL868" s="178"/>
      <c r="CVM868" s="178"/>
      <c r="CVN868" s="178"/>
      <c r="CVO868" s="178"/>
      <c r="CVP868" s="178"/>
      <c r="CVQ868" s="178"/>
      <c r="CVR868" s="178"/>
      <c r="CVS868" s="178"/>
      <c r="CVT868" s="178"/>
      <c r="CVU868" s="178"/>
      <c r="CVV868" s="178"/>
      <c r="CVW868" s="178"/>
      <c r="CVX868" s="178"/>
      <c r="CVY868" s="178"/>
      <c r="CVZ868" s="178"/>
      <c r="CWA868" s="178"/>
      <c r="CWB868" s="178"/>
      <c r="CWC868" s="178"/>
      <c r="CWD868" s="178"/>
      <c r="CWE868" s="178"/>
      <c r="CWF868" s="178"/>
      <c r="CWG868" s="178"/>
      <c r="CWH868" s="178"/>
      <c r="CWI868" s="178"/>
      <c r="CWJ868" s="178"/>
      <c r="CWK868" s="178"/>
      <c r="CWL868" s="178"/>
      <c r="CWM868" s="178"/>
      <c r="CWN868" s="178"/>
      <c r="CWO868" s="178"/>
      <c r="CWP868" s="178"/>
      <c r="CWQ868" s="178"/>
      <c r="CWR868" s="178"/>
      <c r="CWS868" s="178"/>
      <c r="CWT868" s="178"/>
      <c r="CWU868" s="178"/>
      <c r="CWV868" s="178"/>
      <c r="CWW868" s="178"/>
      <c r="CWX868" s="178"/>
      <c r="CWY868" s="178"/>
      <c r="CWZ868" s="178"/>
      <c r="CXA868" s="178"/>
      <c r="CXB868" s="178"/>
      <c r="CXC868" s="178"/>
      <c r="CXD868" s="178"/>
      <c r="CXE868" s="178"/>
      <c r="CXF868" s="178"/>
      <c r="CXG868" s="178"/>
      <c r="CXH868" s="178"/>
      <c r="CXI868" s="178"/>
      <c r="CXJ868" s="178"/>
      <c r="CXK868" s="178"/>
      <c r="CXL868" s="178"/>
      <c r="CXM868" s="178"/>
      <c r="CXN868" s="178"/>
      <c r="CXO868" s="178"/>
      <c r="CXP868" s="178"/>
      <c r="CXQ868" s="178"/>
      <c r="CXR868" s="178"/>
      <c r="CXS868" s="178"/>
      <c r="CXT868" s="178"/>
      <c r="CXU868" s="178"/>
      <c r="CXV868" s="178"/>
      <c r="CXW868" s="178"/>
      <c r="CXX868" s="178"/>
      <c r="CXY868" s="178"/>
      <c r="CXZ868" s="178"/>
      <c r="CYA868" s="178"/>
      <c r="CYB868" s="178"/>
      <c r="CYC868" s="178"/>
      <c r="CYD868" s="178"/>
      <c r="CYE868" s="178"/>
      <c r="CYF868" s="178"/>
      <c r="CYG868" s="178"/>
      <c r="CYH868" s="178"/>
      <c r="CYI868" s="178"/>
      <c r="CYJ868" s="178"/>
      <c r="CYK868" s="178"/>
      <c r="CYL868" s="178"/>
      <c r="CYM868" s="178"/>
      <c r="CYN868" s="178"/>
      <c r="CYO868" s="178"/>
      <c r="CYP868" s="178"/>
      <c r="CYQ868" s="178"/>
      <c r="CYR868" s="178"/>
      <c r="CYS868" s="178"/>
      <c r="CYT868" s="178"/>
      <c r="CYU868" s="178"/>
      <c r="CYV868" s="178"/>
      <c r="CYW868" s="178"/>
      <c r="CYX868" s="178"/>
      <c r="CYY868" s="178"/>
      <c r="CYZ868" s="178"/>
      <c r="CZA868" s="178"/>
      <c r="CZB868" s="178"/>
      <c r="CZC868" s="178"/>
      <c r="CZD868" s="178"/>
      <c r="CZE868" s="178"/>
      <c r="CZF868" s="178"/>
      <c r="CZG868" s="178"/>
      <c r="CZH868" s="178"/>
      <c r="CZI868" s="178"/>
      <c r="CZJ868" s="178"/>
      <c r="CZK868" s="178"/>
      <c r="CZL868" s="178"/>
      <c r="CZM868" s="178"/>
      <c r="CZN868" s="178"/>
      <c r="CZO868" s="178"/>
      <c r="CZP868" s="178"/>
      <c r="CZQ868" s="178"/>
      <c r="CZR868" s="178"/>
      <c r="CZS868" s="178"/>
      <c r="CZT868" s="178"/>
      <c r="CZU868" s="178"/>
      <c r="CZV868" s="178"/>
      <c r="CZW868" s="178"/>
      <c r="CZX868" s="178"/>
      <c r="CZY868" s="178"/>
      <c r="CZZ868" s="178"/>
      <c r="DAA868" s="178"/>
      <c r="DAB868" s="178"/>
      <c r="DAC868" s="178"/>
      <c r="DAD868" s="178"/>
      <c r="DAE868" s="178"/>
      <c r="DAF868" s="178"/>
      <c r="DAG868" s="178"/>
      <c r="DAH868" s="178"/>
      <c r="DAI868" s="178"/>
      <c r="DAJ868" s="178"/>
      <c r="DAK868" s="178"/>
      <c r="DAL868" s="178"/>
      <c r="DAM868" s="178"/>
      <c r="DAN868" s="178"/>
      <c r="DAO868" s="178"/>
      <c r="DAP868" s="178"/>
      <c r="DAQ868" s="178"/>
      <c r="DAR868" s="178"/>
      <c r="DAS868" s="178"/>
      <c r="DAT868" s="178"/>
      <c r="DAU868" s="178"/>
      <c r="DAV868" s="178"/>
      <c r="DAW868" s="178"/>
      <c r="DAX868" s="178"/>
      <c r="DAY868" s="178"/>
      <c r="DAZ868" s="178"/>
      <c r="DBA868" s="178"/>
      <c r="DBB868" s="178"/>
      <c r="DBC868" s="178"/>
      <c r="DBD868" s="178"/>
      <c r="DBE868" s="178"/>
      <c r="DBF868" s="178"/>
      <c r="DBG868" s="178"/>
      <c r="DBH868" s="178"/>
      <c r="DBI868" s="178"/>
      <c r="DBJ868" s="178"/>
      <c r="DBK868" s="178"/>
      <c r="DBL868" s="178"/>
      <c r="DBM868" s="178"/>
      <c r="DBN868" s="178"/>
      <c r="DBO868" s="178"/>
      <c r="DBP868" s="178"/>
      <c r="DBQ868" s="178"/>
      <c r="DBR868" s="178"/>
      <c r="DBS868" s="178"/>
      <c r="DBT868" s="178"/>
      <c r="DBU868" s="178"/>
      <c r="DBV868" s="178"/>
      <c r="DBW868" s="178"/>
      <c r="DBX868" s="178"/>
      <c r="DBY868" s="178"/>
      <c r="DBZ868" s="178"/>
      <c r="DCA868" s="178"/>
      <c r="DCB868" s="178"/>
      <c r="DCC868" s="178"/>
      <c r="DCD868" s="178"/>
      <c r="DCE868" s="178"/>
      <c r="DCF868" s="178"/>
      <c r="DCG868" s="178"/>
      <c r="DCH868" s="178"/>
      <c r="DCI868" s="178"/>
      <c r="DCJ868" s="178"/>
      <c r="DCK868" s="178"/>
      <c r="DCL868" s="178"/>
      <c r="DCM868" s="178"/>
      <c r="DCN868" s="178"/>
      <c r="DCO868" s="178"/>
      <c r="DCP868" s="178"/>
      <c r="DCQ868" s="178"/>
      <c r="DCR868" s="178"/>
      <c r="DCS868" s="178"/>
      <c r="DCT868" s="178"/>
      <c r="DCU868" s="178"/>
      <c r="DCV868" s="178"/>
      <c r="DCW868" s="178"/>
      <c r="DCX868" s="178"/>
      <c r="DCY868" s="178"/>
      <c r="DCZ868" s="178"/>
      <c r="DDA868" s="178"/>
      <c r="DDB868" s="178"/>
      <c r="DDC868" s="178"/>
      <c r="DDD868" s="178"/>
      <c r="DDE868" s="178"/>
      <c r="DDF868" s="178"/>
      <c r="DDG868" s="178"/>
      <c r="DDH868" s="178"/>
      <c r="DDI868" s="178"/>
      <c r="DDJ868" s="178"/>
      <c r="DDK868" s="178"/>
      <c r="DDL868" s="178"/>
      <c r="DDM868" s="178"/>
      <c r="DDN868" s="178"/>
      <c r="DDO868" s="178"/>
      <c r="DDP868" s="178"/>
      <c r="DDQ868" s="178"/>
      <c r="DDR868" s="178"/>
      <c r="DDS868" s="178"/>
      <c r="DDT868" s="178"/>
      <c r="DDU868" s="178"/>
      <c r="DDV868" s="178"/>
      <c r="DDW868" s="178"/>
      <c r="DDX868" s="178"/>
      <c r="DDY868" s="178"/>
      <c r="DDZ868" s="178"/>
      <c r="DEA868" s="178"/>
      <c r="DEB868" s="178"/>
      <c r="DEC868" s="178"/>
      <c r="DED868" s="178"/>
      <c r="DEE868" s="178"/>
      <c r="DEF868" s="178"/>
      <c r="DEG868" s="178"/>
      <c r="DEH868" s="178"/>
      <c r="DEI868" s="178"/>
      <c r="DEJ868" s="178"/>
      <c r="DEK868" s="178"/>
      <c r="DEL868" s="178"/>
      <c r="DEM868" s="178"/>
      <c r="DEN868" s="178"/>
      <c r="DEO868" s="178"/>
      <c r="DEP868" s="178"/>
      <c r="DEQ868" s="178"/>
      <c r="DER868" s="178"/>
      <c r="DES868" s="178"/>
      <c r="DET868" s="178"/>
      <c r="DEU868" s="178"/>
      <c r="DEV868" s="178"/>
      <c r="DEW868" s="178"/>
      <c r="DEX868" s="178"/>
      <c r="DEY868" s="178"/>
      <c r="DEZ868" s="178"/>
      <c r="DFA868" s="178"/>
      <c r="DFB868" s="178"/>
      <c r="DFC868" s="178"/>
      <c r="DFD868" s="178"/>
      <c r="DFE868" s="178"/>
      <c r="DFF868" s="178"/>
      <c r="DFG868" s="178"/>
      <c r="DFH868" s="178"/>
      <c r="DFI868" s="178"/>
      <c r="DFJ868" s="178"/>
      <c r="DFK868" s="178"/>
      <c r="DFL868" s="178"/>
      <c r="DFM868" s="178"/>
      <c r="DFN868" s="178"/>
      <c r="DFO868" s="178"/>
      <c r="DFP868" s="178"/>
      <c r="DFQ868" s="178"/>
      <c r="DFR868" s="178"/>
      <c r="DFS868" s="178"/>
      <c r="DFT868" s="178"/>
      <c r="DFU868" s="178"/>
      <c r="DFV868" s="178"/>
      <c r="DFW868" s="178"/>
      <c r="DFX868" s="178"/>
      <c r="DFY868" s="178"/>
      <c r="DFZ868" s="178"/>
      <c r="DGA868" s="178"/>
      <c r="DGB868" s="178"/>
      <c r="DGC868" s="178"/>
      <c r="DGD868" s="178"/>
      <c r="DGE868" s="178"/>
      <c r="DGF868" s="178"/>
      <c r="DGG868" s="178"/>
      <c r="DGH868" s="178"/>
      <c r="DGI868" s="178"/>
      <c r="DGJ868" s="178"/>
      <c r="DGK868" s="178"/>
      <c r="DGL868" s="178"/>
      <c r="DGM868" s="178"/>
      <c r="DGN868" s="178"/>
      <c r="DGO868" s="178"/>
      <c r="DGP868" s="178"/>
      <c r="DGQ868" s="178"/>
      <c r="DGR868" s="178"/>
      <c r="DGS868" s="178"/>
      <c r="DGT868" s="178"/>
      <c r="DGU868" s="178"/>
      <c r="DGV868" s="178"/>
      <c r="DGW868" s="178"/>
      <c r="DGX868" s="178"/>
      <c r="DGY868" s="178"/>
      <c r="DGZ868" s="178"/>
      <c r="DHA868" s="178"/>
      <c r="DHB868" s="178"/>
      <c r="DHC868" s="178"/>
      <c r="DHD868" s="178"/>
      <c r="DHE868" s="178"/>
      <c r="DHF868" s="178"/>
      <c r="DHG868" s="178"/>
      <c r="DHH868" s="178"/>
      <c r="DHI868" s="178"/>
      <c r="DHJ868" s="178"/>
      <c r="DHK868" s="178"/>
      <c r="DHL868" s="178"/>
      <c r="DHM868" s="178"/>
      <c r="DHN868" s="178"/>
      <c r="DHO868" s="178"/>
      <c r="DHP868" s="178"/>
      <c r="DHQ868" s="178"/>
      <c r="DHR868" s="178"/>
      <c r="DHS868" s="178"/>
      <c r="DHT868" s="178"/>
      <c r="DHU868" s="178"/>
      <c r="DHV868" s="178"/>
      <c r="DHW868" s="178"/>
      <c r="DHX868" s="178"/>
      <c r="DHY868" s="178"/>
      <c r="DHZ868" s="178"/>
      <c r="DIA868" s="178"/>
      <c r="DIB868" s="178"/>
      <c r="DIC868" s="178"/>
      <c r="DID868" s="178"/>
      <c r="DIE868" s="178"/>
      <c r="DIF868" s="178"/>
      <c r="DIG868" s="178"/>
      <c r="DIH868" s="178"/>
      <c r="DII868" s="178"/>
      <c r="DIJ868" s="178"/>
      <c r="DIK868" s="178"/>
      <c r="DIL868" s="178"/>
      <c r="DIM868" s="178"/>
      <c r="DIN868" s="178"/>
      <c r="DIO868" s="178"/>
      <c r="DIP868" s="178"/>
      <c r="DIQ868" s="178"/>
      <c r="DIR868" s="178"/>
      <c r="DIS868" s="178"/>
      <c r="DIT868" s="178"/>
      <c r="DIU868" s="178"/>
      <c r="DIV868" s="178"/>
      <c r="DIW868" s="178"/>
      <c r="DIX868" s="178"/>
      <c r="DIY868" s="178"/>
      <c r="DIZ868" s="178"/>
      <c r="DJA868" s="178"/>
      <c r="DJB868" s="178"/>
      <c r="DJC868" s="178"/>
      <c r="DJD868" s="178"/>
      <c r="DJE868" s="178"/>
      <c r="DJF868" s="178"/>
      <c r="DJG868" s="178"/>
      <c r="DJH868" s="178"/>
      <c r="DJI868" s="178"/>
      <c r="DJJ868" s="178"/>
      <c r="DJK868" s="178"/>
      <c r="DJL868" s="178"/>
      <c r="DJM868" s="178"/>
      <c r="DJN868" s="178"/>
      <c r="DJO868" s="178"/>
      <c r="DJP868" s="178"/>
      <c r="DJQ868" s="178"/>
      <c r="DJR868" s="178"/>
      <c r="DJS868" s="178"/>
      <c r="DJT868" s="178"/>
      <c r="DJU868" s="178"/>
      <c r="DJV868" s="178"/>
      <c r="DJW868" s="178"/>
      <c r="DJX868" s="178"/>
      <c r="DJY868" s="178"/>
      <c r="DJZ868" s="178"/>
      <c r="DKA868" s="178"/>
      <c r="DKB868" s="178"/>
      <c r="DKC868" s="178"/>
      <c r="DKD868" s="178"/>
      <c r="DKE868" s="178"/>
      <c r="DKF868" s="178"/>
      <c r="DKG868" s="178"/>
      <c r="DKH868" s="178"/>
      <c r="DKI868" s="178"/>
      <c r="DKJ868" s="178"/>
      <c r="DKK868" s="178"/>
      <c r="DKL868" s="178"/>
      <c r="DKM868" s="178"/>
      <c r="DKN868" s="178"/>
      <c r="DKO868" s="178"/>
      <c r="DKP868" s="178"/>
      <c r="DKQ868" s="178"/>
      <c r="DKR868" s="178"/>
      <c r="DKS868" s="178"/>
      <c r="DKT868" s="178"/>
      <c r="DKU868" s="178"/>
      <c r="DKV868" s="178"/>
      <c r="DKW868" s="178"/>
      <c r="DKX868" s="178"/>
      <c r="DKY868" s="178"/>
      <c r="DKZ868" s="178"/>
      <c r="DLA868" s="178"/>
      <c r="DLB868" s="178"/>
      <c r="DLC868" s="178"/>
      <c r="DLD868" s="178"/>
      <c r="DLE868" s="178"/>
      <c r="DLF868" s="178"/>
      <c r="DLG868" s="178"/>
      <c r="DLH868" s="178"/>
      <c r="DLI868" s="178"/>
      <c r="DLJ868" s="178"/>
      <c r="DLK868" s="178"/>
      <c r="DLL868" s="178"/>
      <c r="DLM868" s="178"/>
      <c r="DLN868" s="178"/>
      <c r="DLO868" s="178"/>
      <c r="DLP868" s="178"/>
      <c r="DLQ868" s="178"/>
      <c r="DLR868" s="178"/>
      <c r="DLS868" s="178"/>
      <c r="DLT868" s="178"/>
      <c r="DLU868" s="178"/>
      <c r="DLV868" s="178"/>
      <c r="DLW868" s="178"/>
      <c r="DLX868" s="178"/>
      <c r="DLY868" s="178"/>
      <c r="DLZ868" s="178"/>
      <c r="DMA868" s="178"/>
      <c r="DMB868" s="178"/>
      <c r="DMC868" s="178"/>
      <c r="DMD868" s="178"/>
      <c r="DME868" s="178"/>
      <c r="DMF868" s="178"/>
      <c r="DMG868" s="178"/>
      <c r="DMH868" s="178"/>
      <c r="DMI868" s="178"/>
      <c r="DMJ868" s="178"/>
      <c r="DMK868" s="178"/>
      <c r="DML868" s="178"/>
      <c r="DMM868" s="178"/>
      <c r="DMN868" s="178"/>
      <c r="DMO868" s="178"/>
      <c r="DMP868" s="178"/>
      <c r="DMQ868" s="178"/>
      <c r="DMR868" s="178"/>
      <c r="DMS868" s="178"/>
      <c r="DMT868" s="178"/>
      <c r="DMU868" s="178"/>
      <c r="DMV868" s="178"/>
      <c r="DMW868" s="178"/>
      <c r="DMX868" s="178"/>
      <c r="DMY868" s="178"/>
      <c r="DMZ868" s="178"/>
      <c r="DNA868" s="178"/>
      <c r="DNB868" s="178"/>
      <c r="DNC868" s="178"/>
      <c r="DND868" s="178"/>
      <c r="DNE868" s="178"/>
      <c r="DNF868" s="178"/>
      <c r="DNG868" s="178"/>
      <c r="DNH868" s="178"/>
      <c r="DNI868" s="178"/>
      <c r="DNJ868" s="178"/>
      <c r="DNK868" s="178"/>
      <c r="DNL868" s="178"/>
      <c r="DNM868" s="178"/>
      <c r="DNN868" s="178"/>
      <c r="DNO868" s="178"/>
      <c r="DNP868" s="178"/>
      <c r="DNQ868" s="178"/>
      <c r="DNR868" s="178"/>
      <c r="DNS868" s="178"/>
      <c r="DNT868" s="178"/>
      <c r="DNU868" s="178"/>
      <c r="DNV868" s="178"/>
      <c r="DNW868" s="178"/>
      <c r="DNX868" s="178"/>
      <c r="DNY868" s="178"/>
      <c r="DNZ868" s="178"/>
      <c r="DOA868" s="178"/>
      <c r="DOB868" s="178"/>
      <c r="DOC868" s="178"/>
      <c r="DOD868" s="178"/>
      <c r="DOE868" s="178"/>
      <c r="DOF868" s="178"/>
      <c r="DOG868" s="178"/>
      <c r="DOH868" s="178"/>
      <c r="DOI868" s="178"/>
      <c r="DOJ868" s="178"/>
      <c r="DOK868" s="178"/>
      <c r="DOL868" s="178"/>
      <c r="DOM868" s="178"/>
      <c r="DON868" s="178"/>
      <c r="DOO868" s="178"/>
      <c r="DOP868" s="178"/>
      <c r="DOQ868" s="178"/>
      <c r="DOR868" s="178"/>
      <c r="DOS868" s="178"/>
      <c r="DOT868" s="178"/>
      <c r="DOU868" s="178"/>
      <c r="DOV868" s="178"/>
      <c r="DOW868" s="178"/>
      <c r="DOX868" s="178"/>
      <c r="DOY868" s="178"/>
      <c r="DOZ868" s="178"/>
      <c r="DPA868" s="178"/>
      <c r="DPB868" s="178"/>
      <c r="DPC868" s="178"/>
      <c r="DPD868" s="178"/>
      <c r="DPE868" s="178"/>
      <c r="DPF868" s="178"/>
      <c r="DPG868" s="178"/>
      <c r="DPH868" s="178"/>
      <c r="DPI868" s="178"/>
      <c r="DPJ868" s="178"/>
      <c r="DPK868" s="178"/>
      <c r="DPL868" s="178"/>
      <c r="DPM868" s="178"/>
      <c r="DPN868" s="178"/>
      <c r="DPO868" s="178"/>
      <c r="DPP868" s="178"/>
      <c r="DPQ868" s="178"/>
      <c r="DPR868" s="178"/>
      <c r="DPS868" s="178"/>
      <c r="DPT868" s="178"/>
      <c r="DPU868" s="178"/>
      <c r="DPV868" s="178"/>
      <c r="DPW868" s="178"/>
      <c r="DPX868" s="178"/>
      <c r="DPY868" s="178"/>
      <c r="DPZ868" s="178"/>
      <c r="DQA868" s="178"/>
      <c r="DQB868" s="178"/>
      <c r="DQC868" s="178"/>
      <c r="DQD868" s="178"/>
      <c r="DQE868" s="178"/>
      <c r="DQF868" s="178"/>
      <c r="DQG868" s="178"/>
      <c r="DQH868" s="178"/>
      <c r="DQI868" s="178"/>
      <c r="DQJ868" s="178"/>
      <c r="DQK868" s="178"/>
      <c r="DQL868" s="178"/>
      <c r="DQM868" s="178"/>
      <c r="DQN868" s="178"/>
      <c r="DQO868" s="178"/>
      <c r="DQP868" s="178"/>
      <c r="DQQ868" s="178"/>
      <c r="DQR868" s="178"/>
      <c r="DQS868" s="178"/>
      <c r="DQT868" s="178"/>
      <c r="DQU868" s="178"/>
      <c r="DQV868" s="178"/>
      <c r="DQW868" s="178"/>
      <c r="DQX868" s="178"/>
      <c r="DQY868" s="178"/>
      <c r="DQZ868" s="178"/>
      <c r="DRA868" s="178"/>
      <c r="DRB868" s="178"/>
      <c r="DRC868" s="178"/>
      <c r="DRD868" s="178"/>
      <c r="DRE868" s="178"/>
      <c r="DRF868" s="178"/>
      <c r="DRG868" s="178"/>
      <c r="DRH868" s="178"/>
      <c r="DRI868" s="178"/>
      <c r="DRJ868" s="178"/>
      <c r="DRK868" s="178"/>
      <c r="DRL868" s="178"/>
      <c r="DRM868" s="178"/>
      <c r="DRN868" s="178"/>
      <c r="DRO868" s="178"/>
      <c r="DRP868" s="178"/>
      <c r="DRQ868" s="178"/>
      <c r="DRR868" s="178"/>
      <c r="DRS868" s="178"/>
      <c r="DRT868" s="178"/>
      <c r="DRU868" s="178"/>
      <c r="DRV868" s="178"/>
      <c r="DRW868" s="178"/>
      <c r="DRX868" s="178"/>
      <c r="DRY868" s="178"/>
      <c r="DRZ868" s="178"/>
      <c r="DSA868" s="178"/>
      <c r="DSB868" s="178"/>
      <c r="DSC868" s="178"/>
      <c r="DSD868" s="178"/>
      <c r="DSE868" s="178"/>
      <c r="DSF868" s="178"/>
      <c r="DSG868" s="178"/>
      <c r="DSH868" s="178"/>
      <c r="DSI868" s="178"/>
      <c r="DSJ868" s="178"/>
      <c r="DSK868" s="178"/>
      <c r="DSL868" s="178"/>
      <c r="DSM868" s="178"/>
      <c r="DSN868" s="178"/>
      <c r="DSO868" s="178"/>
      <c r="DSP868" s="178"/>
      <c r="DSQ868" s="178"/>
      <c r="DSR868" s="178"/>
      <c r="DSS868" s="178"/>
      <c r="DST868" s="178"/>
      <c r="DSU868" s="178"/>
      <c r="DSV868" s="178"/>
      <c r="DSW868" s="178"/>
      <c r="DSX868" s="178"/>
      <c r="DSY868" s="178"/>
      <c r="DSZ868" s="178"/>
      <c r="DTA868" s="178"/>
      <c r="DTB868" s="178"/>
      <c r="DTC868" s="178"/>
      <c r="DTD868" s="178"/>
      <c r="DTE868" s="178"/>
      <c r="DTF868" s="178"/>
      <c r="DTG868" s="178"/>
      <c r="DTH868" s="178"/>
      <c r="DTI868" s="178"/>
      <c r="DTJ868" s="178"/>
      <c r="DTK868" s="178"/>
      <c r="DTL868" s="178"/>
      <c r="DTM868" s="178"/>
      <c r="DTN868" s="178"/>
      <c r="DTO868" s="178"/>
      <c r="DTP868" s="178"/>
      <c r="DTQ868" s="178"/>
      <c r="DTR868" s="178"/>
      <c r="DTS868" s="178"/>
      <c r="DTT868" s="178"/>
      <c r="DTU868" s="178"/>
      <c r="DTV868" s="178"/>
      <c r="DTW868" s="178"/>
      <c r="DTX868" s="178"/>
      <c r="DTY868" s="178"/>
      <c r="DTZ868" s="178"/>
      <c r="DUA868" s="178"/>
      <c r="DUB868" s="178"/>
      <c r="DUC868" s="178"/>
      <c r="DUD868" s="178"/>
      <c r="DUE868" s="178"/>
      <c r="DUF868" s="178"/>
      <c r="DUG868" s="178"/>
      <c r="DUH868" s="178"/>
      <c r="DUI868" s="178"/>
      <c r="DUJ868" s="178"/>
      <c r="DUK868" s="178"/>
      <c r="DUL868" s="178"/>
      <c r="DUM868" s="178"/>
      <c r="DUN868" s="178"/>
      <c r="DUO868" s="178"/>
      <c r="DUP868" s="178"/>
      <c r="DUQ868" s="178"/>
      <c r="DUR868" s="178"/>
      <c r="DUS868" s="178"/>
      <c r="DUT868" s="178"/>
      <c r="DUU868" s="178"/>
      <c r="DUV868" s="178"/>
      <c r="DUW868" s="178"/>
      <c r="DUX868" s="178"/>
      <c r="DUY868" s="178"/>
      <c r="DUZ868" s="178"/>
      <c r="DVA868" s="178"/>
      <c r="DVB868" s="178"/>
      <c r="DVC868" s="178"/>
      <c r="DVD868" s="178"/>
      <c r="DVE868" s="178"/>
      <c r="DVF868" s="178"/>
      <c r="DVG868" s="178"/>
      <c r="DVH868" s="178"/>
      <c r="DVI868" s="178"/>
      <c r="DVJ868" s="178"/>
      <c r="DVK868" s="178"/>
      <c r="DVL868" s="178"/>
      <c r="DVM868" s="178"/>
      <c r="DVN868" s="178"/>
      <c r="DVO868" s="178"/>
      <c r="DVP868" s="178"/>
      <c r="DVQ868" s="178"/>
      <c r="DVR868" s="178"/>
      <c r="DVS868" s="178"/>
      <c r="DVT868" s="178"/>
      <c r="DVU868" s="178"/>
      <c r="DVV868" s="178"/>
      <c r="DVW868" s="178"/>
      <c r="DVX868" s="178"/>
      <c r="DVY868" s="178"/>
      <c r="DVZ868" s="178"/>
      <c r="DWA868" s="178"/>
      <c r="DWB868" s="178"/>
      <c r="DWC868" s="178"/>
      <c r="DWD868" s="178"/>
      <c r="DWE868" s="178"/>
      <c r="DWF868" s="178"/>
      <c r="DWG868" s="178"/>
      <c r="DWH868" s="178"/>
      <c r="DWI868" s="178"/>
      <c r="DWJ868" s="178"/>
      <c r="DWK868" s="178"/>
      <c r="DWL868" s="178"/>
      <c r="DWM868" s="178"/>
      <c r="DWN868" s="178"/>
      <c r="DWO868" s="178"/>
      <c r="DWP868" s="178"/>
      <c r="DWQ868" s="178"/>
      <c r="DWR868" s="178"/>
      <c r="DWS868" s="178"/>
      <c r="DWT868" s="178"/>
      <c r="DWU868" s="178"/>
      <c r="DWV868" s="178"/>
      <c r="DWW868" s="178"/>
      <c r="DWX868" s="178"/>
      <c r="DWY868" s="178"/>
      <c r="DWZ868" s="178"/>
      <c r="DXA868" s="178"/>
      <c r="DXB868" s="178"/>
      <c r="DXC868" s="178"/>
      <c r="DXD868" s="178"/>
      <c r="DXE868" s="178"/>
      <c r="DXF868" s="178"/>
      <c r="DXG868" s="178"/>
      <c r="DXH868" s="178"/>
      <c r="DXI868" s="178"/>
      <c r="DXJ868" s="178"/>
      <c r="DXK868" s="178"/>
      <c r="DXL868" s="178"/>
      <c r="DXM868" s="178"/>
      <c r="DXN868" s="178"/>
      <c r="DXO868" s="178"/>
      <c r="DXP868" s="178"/>
      <c r="DXQ868" s="178"/>
      <c r="DXR868" s="178"/>
      <c r="DXS868" s="178"/>
      <c r="DXT868" s="178"/>
      <c r="DXU868" s="178"/>
      <c r="DXV868" s="178"/>
      <c r="DXW868" s="178"/>
      <c r="DXX868" s="178"/>
      <c r="DXY868" s="178"/>
      <c r="DXZ868" s="178"/>
      <c r="DYA868" s="178"/>
      <c r="DYB868" s="178"/>
      <c r="DYC868" s="178"/>
      <c r="DYD868" s="178"/>
      <c r="DYE868" s="178"/>
      <c r="DYF868" s="178"/>
      <c r="DYG868" s="178"/>
      <c r="DYH868" s="178"/>
      <c r="DYI868" s="178"/>
      <c r="DYJ868" s="178"/>
      <c r="DYK868" s="178"/>
      <c r="DYL868" s="178"/>
      <c r="DYM868" s="178"/>
      <c r="DYN868" s="178"/>
      <c r="DYO868" s="178"/>
      <c r="DYP868" s="178"/>
      <c r="DYQ868" s="178"/>
      <c r="DYR868" s="178"/>
      <c r="DYS868" s="178"/>
      <c r="DYT868" s="178"/>
      <c r="DYU868" s="178"/>
      <c r="DYV868" s="178"/>
      <c r="DYW868" s="178"/>
      <c r="DYX868" s="178"/>
      <c r="DYY868" s="178"/>
      <c r="DYZ868" s="178"/>
      <c r="DZA868" s="178"/>
      <c r="DZB868" s="178"/>
      <c r="DZC868" s="178"/>
      <c r="DZD868" s="178"/>
      <c r="DZE868" s="178"/>
      <c r="DZF868" s="178"/>
      <c r="DZG868" s="178"/>
      <c r="DZH868" s="178"/>
      <c r="DZI868" s="178"/>
      <c r="DZJ868" s="178"/>
      <c r="DZK868" s="178"/>
      <c r="DZL868" s="178"/>
      <c r="DZM868" s="178"/>
      <c r="DZN868" s="178"/>
      <c r="DZO868" s="178"/>
      <c r="DZP868" s="178"/>
      <c r="DZQ868" s="178"/>
      <c r="DZR868" s="178"/>
      <c r="DZS868" s="178"/>
      <c r="DZT868" s="178"/>
      <c r="DZU868" s="178"/>
      <c r="DZV868" s="178"/>
      <c r="DZW868" s="178"/>
      <c r="DZX868" s="178"/>
      <c r="DZY868" s="178"/>
      <c r="DZZ868" s="178"/>
      <c r="EAA868" s="178"/>
      <c r="EAB868" s="178"/>
      <c r="EAC868" s="178"/>
      <c r="EAD868" s="178"/>
      <c r="EAE868" s="178"/>
      <c r="EAF868" s="178"/>
      <c r="EAG868" s="178"/>
      <c r="EAH868" s="178"/>
      <c r="EAI868" s="178"/>
      <c r="EAJ868" s="178"/>
      <c r="EAK868" s="178"/>
      <c r="EAL868" s="178"/>
      <c r="EAM868" s="178"/>
      <c r="EAN868" s="178"/>
      <c r="EAO868" s="178"/>
      <c r="EAP868" s="178"/>
      <c r="EAQ868" s="178"/>
      <c r="EAR868" s="178"/>
      <c r="EAS868" s="178"/>
      <c r="EAT868" s="178"/>
      <c r="EAU868" s="178"/>
      <c r="EAV868" s="178"/>
      <c r="EAW868" s="178"/>
      <c r="EAX868" s="178"/>
      <c r="EAY868" s="178"/>
      <c r="EAZ868" s="178"/>
      <c r="EBA868" s="178"/>
      <c r="EBB868" s="178"/>
      <c r="EBC868" s="178"/>
      <c r="EBD868" s="178"/>
      <c r="EBE868" s="178"/>
      <c r="EBF868" s="178"/>
      <c r="EBG868" s="178"/>
      <c r="EBH868" s="178"/>
      <c r="EBI868" s="178"/>
      <c r="EBJ868" s="178"/>
      <c r="EBK868" s="178"/>
      <c r="EBL868" s="178"/>
      <c r="EBM868" s="178"/>
      <c r="EBN868" s="178"/>
      <c r="EBO868" s="178"/>
      <c r="EBP868" s="178"/>
      <c r="EBQ868" s="178"/>
      <c r="EBR868" s="178"/>
      <c r="EBS868" s="178"/>
      <c r="EBT868" s="178"/>
      <c r="EBU868" s="178"/>
      <c r="EBV868" s="178"/>
      <c r="EBW868" s="178"/>
      <c r="EBX868" s="178"/>
      <c r="EBY868" s="178"/>
      <c r="EBZ868" s="178"/>
      <c r="ECA868" s="178"/>
      <c r="ECB868" s="178"/>
      <c r="ECC868" s="178"/>
      <c r="ECD868" s="178"/>
      <c r="ECE868" s="178"/>
      <c r="ECF868" s="178"/>
      <c r="ECG868" s="178"/>
      <c r="ECH868" s="178"/>
      <c r="ECI868" s="178"/>
      <c r="ECJ868" s="178"/>
      <c r="ECK868" s="178"/>
      <c r="ECL868" s="178"/>
      <c r="ECM868" s="178"/>
      <c r="ECN868" s="178"/>
      <c r="ECO868" s="178"/>
      <c r="ECP868" s="178"/>
      <c r="ECQ868" s="178"/>
      <c r="ECR868" s="178"/>
      <c r="ECS868" s="178"/>
      <c r="ECT868" s="178"/>
      <c r="ECU868" s="178"/>
      <c r="ECV868" s="178"/>
      <c r="ECW868" s="178"/>
      <c r="ECX868" s="178"/>
      <c r="ECY868" s="178"/>
      <c r="ECZ868" s="178"/>
      <c r="EDA868" s="178"/>
      <c r="EDB868" s="178"/>
      <c r="EDC868" s="178"/>
      <c r="EDD868" s="178"/>
      <c r="EDE868" s="178"/>
      <c r="EDF868" s="178"/>
      <c r="EDG868" s="178"/>
      <c r="EDH868" s="178"/>
      <c r="EDI868" s="178"/>
      <c r="EDJ868" s="178"/>
      <c r="EDK868" s="178"/>
      <c r="EDL868" s="178"/>
      <c r="EDM868" s="178"/>
      <c r="EDN868" s="178"/>
      <c r="EDO868" s="178"/>
      <c r="EDP868" s="178"/>
      <c r="EDQ868" s="178"/>
      <c r="EDR868" s="178"/>
      <c r="EDS868" s="178"/>
      <c r="EDT868" s="178"/>
      <c r="EDU868" s="178"/>
      <c r="EDV868" s="178"/>
      <c r="EDW868" s="178"/>
      <c r="EDX868" s="178"/>
      <c r="EDY868" s="178"/>
      <c r="EDZ868" s="178"/>
      <c r="EEA868" s="178"/>
      <c r="EEB868" s="178"/>
      <c r="EEC868" s="178"/>
      <c r="EED868" s="178"/>
      <c r="EEE868" s="178"/>
      <c r="EEF868" s="178"/>
      <c r="EEG868" s="178"/>
      <c r="EEH868" s="178"/>
      <c r="EEI868" s="178"/>
      <c r="EEJ868" s="178"/>
      <c r="EEK868" s="178"/>
      <c r="EEL868" s="178"/>
      <c r="EEM868" s="178"/>
      <c r="EEN868" s="178"/>
      <c r="EEO868" s="178"/>
      <c r="EEP868" s="178"/>
      <c r="EEQ868" s="178"/>
      <c r="EER868" s="178"/>
      <c r="EES868" s="178"/>
      <c r="EET868" s="178"/>
      <c r="EEU868" s="178"/>
      <c r="EEV868" s="178"/>
      <c r="EEW868" s="178"/>
      <c r="EEX868" s="178"/>
      <c r="EEY868" s="178"/>
      <c r="EEZ868" s="178"/>
      <c r="EFA868" s="178"/>
      <c r="EFB868" s="178"/>
      <c r="EFC868" s="178"/>
      <c r="EFD868" s="178"/>
      <c r="EFE868" s="178"/>
      <c r="EFF868" s="178"/>
      <c r="EFG868" s="178"/>
      <c r="EFH868" s="178"/>
      <c r="EFI868" s="178"/>
      <c r="EFJ868" s="178"/>
      <c r="EFK868" s="178"/>
      <c r="EFL868" s="178"/>
      <c r="EFM868" s="178"/>
      <c r="EFN868" s="178"/>
      <c r="EFO868" s="178"/>
      <c r="EFP868" s="178"/>
      <c r="EFQ868" s="178"/>
      <c r="EFR868" s="178"/>
      <c r="EFS868" s="178"/>
      <c r="EFT868" s="178"/>
      <c r="EFU868" s="178"/>
      <c r="EFV868" s="178"/>
      <c r="EFW868" s="178"/>
      <c r="EFX868" s="178"/>
      <c r="EFY868" s="178"/>
      <c r="EFZ868" s="178"/>
      <c r="EGA868" s="178"/>
      <c r="EGB868" s="178"/>
      <c r="EGC868" s="178"/>
      <c r="EGD868" s="178"/>
      <c r="EGE868" s="178"/>
      <c r="EGF868" s="178"/>
      <c r="EGG868" s="178"/>
      <c r="EGH868" s="178"/>
      <c r="EGI868" s="178"/>
      <c r="EGJ868" s="178"/>
      <c r="EGK868" s="178"/>
      <c r="EGL868" s="178"/>
      <c r="EGM868" s="178"/>
      <c r="EGN868" s="178"/>
      <c r="EGO868" s="178"/>
      <c r="EGP868" s="178"/>
      <c r="EGQ868" s="178"/>
      <c r="EGR868" s="178"/>
      <c r="EGS868" s="178"/>
      <c r="EGT868" s="178"/>
      <c r="EGU868" s="178"/>
      <c r="EGV868" s="178"/>
      <c r="EGW868" s="178"/>
      <c r="EGX868" s="178"/>
      <c r="EGY868" s="178"/>
      <c r="EGZ868" s="178"/>
      <c r="EHA868" s="178"/>
      <c r="EHB868" s="178"/>
      <c r="EHC868" s="178"/>
      <c r="EHD868" s="178"/>
      <c r="EHE868" s="178"/>
      <c r="EHF868" s="178"/>
      <c r="EHG868" s="178"/>
      <c r="EHH868" s="178"/>
      <c r="EHI868" s="178"/>
      <c r="EHJ868" s="178"/>
      <c r="EHK868" s="178"/>
      <c r="EHL868" s="178"/>
      <c r="EHM868" s="178"/>
      <c r="EHN868" s="178"/>
      <c r="EHO868" s="178"/>
      <c r="EHP868" s="178"/>
      <c r="EHQ868" s="178"/>
      <c r="EHR868" s="178"/>
      <c r="EHS868" s="178"/>
      <c r="EHT868" s="178"/>
      <c r="EHU868" s="178"/>
      <c r="EHV868" s="178"/>
      <c r="EHW868" s="178"/>
      <c r="EHX868" s="178"/>
      <c r="EHY868" s="178"/>
      <c r="EHZ868" s="178"/>
      <c r="EIA868" s="178"/>
      <c r="EIB868" s="178"/>
      <c r="EIC868" s="178"/>
      <c r="EID868" s="178"/>
      <c r="EIE868" s="178"/>
      <c r="EIF868" s="178"/>
      <c r="EIG868" s="178"/>
      <c r="EIH868" s="178"/>
      <c r="EII868" s="178"/>
      <c r="EIJ868" s="178"/>
      <c r="EIK868" s="178"/>
      <c r="EIL868" s="178"/>
      <c r="EIM868" s="178"/>
      <c r="EIN868" s="178"/>
      <c r="EIO868" s="178"/>
      <c r="EIP868" s="178"/>
      <c r="EIQ868" s="178"/>
      <c r="EIR868" s="178"/>
      <c r="EIS868" s="178"/>
      <c r="EIT868" s="178"/>
      <c r="EIU868" s="178"/>
      <c r="EIV868" s="178"/>
      <c r="EIW868" s="178"/>
      <c r="EIX868" s="178"/>
      <c r="EIY868" s="178"/>
      <c r="EIZ868" s="178"/>
      <c r="EJA868" s="178"/>
      <c r="EJB868" s="178"/>
      <c r="EJC868" s="178"/>
      <c r="EJD868" s="178"/>
      <c r="EJE868" s="178"/>
      <c r="EJF868" s="178"/>
      <c r="EJG868" s="178"/>
      <c r="EJH868" s="178"/>
      <c r="EJI868" s="178"/>
      <c r="EJJ868" s="178"/>
      <c r="EJK868" s="178"/>
      <c r="EJL868" s="178"/>
      <c r="EJM868" s="178"/>
      <c r="EJN868" s="178"/>
      <c r="EJO868" s="178"/>
      <c r="EJP868" s="178"/>
      <c r="EJQ868" s="178"/>
      <c r="EJR868" s="178"/>
      <c r="EJS868" s="178"/>
      <c r="EJT868" s="178"/>
      <c r="EJU868" s="178"/>
      <c r="EJV868" s="178"/>
      <c r="EJW868" s="178"/>
      <c r="EJX868" s="178"/>
      <c r="EJY868" s="178"/>
      <c r="EJZ868" s="178"/>
      <c r="EKA868" s="178"/>
      <c r="EKB868" s="178"/>
      <c r="EKC868" s="178"/>
      <c r="EKD868" s="178"/>
      <c r="EKE868" s="178"/>
      <c r="EKF868" s="178"/>
      <c r="EKG868" s="178"/>
      <c r="EKH868" s="178"/>
      <c r="EKI868" s="178"/>
      <c r="EKJ868" s="178"/>
      <c r="EKK868" s="178"/>
      <c r="EKL868" s="178"/>
      <c r="EKM868" s="178"/>
      <c r="EKN868" s="178"/>
      <c r="EKO868" s="178"/>
      <c r="EKP868" s="178"/>
      <c r="EKQ868" s="178"/>
      <c r="EKR868" s="178"/>
      <c r="EKS868" s="178"/>
      <c r="EKT868" s="178"/>
      <c r="EKU868" s="178"/>
      <c r="EKV868" s="178"/>
      <c r="EKW868" s="178"/>
      <c r="EKX868" s="178"/>
      <c r="EKY868" s="178"/>
      <c r="EKZ868" s="178"/>
      <c r="ELA868" s="178"/>
      <c r="ELB868" s="178"/>
      <c r="ELC868" s="178"/>
      <c r="ELD868" s="178"/>
      <c r="ELE868" s="178"/>
      <c r="ELF868" s="178"/>
      <c r="ELG868" s="178"/>
      <c r="ELH868" s="178"/>
      <c r="ELI868" s="178"/>
      <c r="ELJ868" s="178"/>
      <c r="ELK868" s="178"/>
      <c r="ELL868" s="178"/>
      <c r="ELM868" s="178"/>
      <c r="ELN868" s="178"/>
      <c r="ELO868" s="178"/>
      <c r="ELP868" s="178"/>
      <c r="ELQ868" s="178"/>
      <c r="ELR868" s="178"/>
      <c r="ELS868" s="178"/>
      <c r="ELT868" s="178"/>
      <c r="ELU868" s="178"/>
      <c r="ELV868" s="178"/>
      <c r="ELW868" s="178"/>
      <c r="ELX868" s="178"/>
      <c r="ELY868" s="178"/>
      <c r="ELZ868" s="178"/>
      <c r="EMA868" s="178"/>
      <c r="EMB868" s="178"/>
      <c r="EMC868" s="178"/>
      <c r="EMD868" s="178"/>
      <c r="EME868" s="178"/>
      <c r="EMF868" s="178"/>
      <c r="EMG868" s="178"/>
      <c r="EMH868" s="178"/>
      <c r="EMI868" s="178"/>
      <c r="EMJ868" s="178"/>
      <c r="EMK868" s="178"/>
      <c r="EML868" s="178"/>
      <c r="EMM868" s="178"/>
      <c r="EMN868" s="178"/>
      <c r="EMO868" s="178"/>
      <c r="EMP868" s="178"/>
      <c r="EMQ868" s="178"/>
      <c r="EMR868" s="178"/>
      <c r="EMS868" s="178"/>
      <c r="EMT868" s="178"/>
      <c r="EMU868" s="178"/>
      <c r="EMV868" s="178"/>
      <c r="EMW868" s="178"/>
      <c r="EMX868" s="178"/>
      <c r="EMY868" s="178"/>
      <c r="EMZ868" s="178"/>
      <c r="ENA868" s="178"/>
      <c r="ENB868" s="178"/>
      <c r="ENC868" s="178"/>
      <c r="END868" s="178"/>
      <c r="ENE868" s="178"/>
      <c r="ENF868" s="178"/>
      <c r="ENG868" s="178"/>
      <c r="ENH868" s="178"/>
      <c r="ENI868" s="178"/>
      <c r="ENJ868" s="178"/>
      <c r="ENK868" s="178"/>
      <c r="ENL868" s="178"/>
      <c r="ENM868" s="178"/>
      <c r="ENN868" s="178"/>
      <c r="ENO868" s="178"/>
      <c r="ENP868" s="178"/>
      <c r="ENQ868" s="178"/>
      <c r="ENR868" s="178"/>
      <c r="ENS868" s="178"/>
      <c r="ENT868" s="178"/>
      <c r="ENU868" s="178"/>
      <c r="ENV868" s="178"/>
      <c r="ENW868" s="178"/>
      <c r="ENX868" s="178"/>
      <c r="ENY868" s="178"/>
      <c r="ENZ868" s="178"/>
      <c r="EOA868" s="178"/>
      <c r="EOB868" s="178"/>
      <c r="EOC868" s="178"/>
      <c r="EOD868" s="178"/>
      <c r="EOE868" s="178"/>
      <c r="EOF868" s="178"/>
      <c r="EOG868" s="178"/>
      <c r="EOH868" s="178"/>
      <c r="EOI868" s="178"/>
      <c r="EOJ868" s="178"/>
      <c r="EOK868" s="178"/>
      <c r="EOL868" s="178"/>
      <c r="EOM868" s="178"/>
      <c r="EON868" s="178"/>
      <c r="EOO868" s="178"/>
      <c r="EOP868" s="178"/>
      <c r="EOQ868" s="178"/>
      <c r="EOR868" s="178"/>
      <c r="EOS868" s="178"/>
      <c r="EOT868" s="178"/>
      <c r="EOU868" s="178"/>
      <c r="EOV868" s="178"/>
      <c r="EOW868" s="178"/>
      <c r="EOX868" s="178"/>
      <c r="EOY868" s="178"/>
      <c r="EOZ868" s="178"/>
      <c r="EPA868" s="178"/>
      <c r="EPB868" s="178"/>
      <c r="EPC868" s="178"/>
      <c r="EPD868" s="178"/>
      <c r="EPE868" s="178"/>
      <c r="EPF868" s="178"/>
      <c r="EPG868" s="178"/>
      <c r="EPH868" s="178"/>
      <c r="EPI868" s="178"/>
      <c r="EPJ868" s="178"/>
      <c r="EPK868" s="178"/>
      <c r="EPL868" s="178"/>
      <c r="EPM868" s="178"/>
      <c r="EPN868" s="178"/>
      <c r="EPO868" s="178"/>
      <c r="EPP868" s="178"/>
      <c r="EPQ868" s="178"/>
      <c r="EPR868" s="178"/>
      <c r="EPS868" s="178"/>
      <c r="EPT868" s="178"/>
      <c r="EPU868" s="178"/>
      <c r="EPV868" s="178"/>
      <c r="EPW868" s="178"/>
      <c r="EPX868" s="178"/>
      <c r="EPY868" s="178"/>
      <c r="EPZ868" s="178"/>
      <c r="EQA868" s="178"/>
      <c r="EQB868" s="178"/>
      <c r="EQC868" s="178"/>
      <c r="EQD868" s="178"/>
      <c r="EQE868" s="178"/>
      <c r="EQF868" s="178"/>
      <c r="EQG868" s="178"/>
      <c r="EQH868" s="178"/>
      <c r="EQI868" s="178"/>
      <c r="EQJ868" s="178"/>
      <c r="EQK868" s="178"/>
      <c r="EQL868" s="178"/>
      <c r="EQM868" s="178"/>
      <c r="EQN868" s="178"/>
      <c r="EQO868" s="178"/>
      <c r="EQP868" s="178"/>
      <c r="EQQ868" s="178"/>
      <c r="EQR868" s="178"/>
      <c r="EQS868" s="178"/>
      <c r="EQT868" s="178"/>
      <c r="EQU868" s="178"/>
      <c r="EQV868" s="178"/>
      <c r="EQW868" s="178"/>
      <c r="EQX868" s="178"/>
      <c r="EQY868" s="178"/>
      <c r="EQZ868" s="178"/>
      <c r="ERA868" s="178"/>
      <c r="ERB868" s="178"/>
      <c r="ERC868" s="178"/>
      <c r="ERD868" s="178"/>
      <c r="ERE868" s="178"/>
      <c r="ERF868" s="178"/>
      <c r="ERG868" s="178"/>
      <c r="ERH868" s="178"/>
      <c r="ERI868" s="178"/>
      <c r="ERJ868" s="178"/>
      <c r="ERK868" s="178"/>
      <c r="ERL868" s="178"/>
      <c r="ERM868" s="178"/>
      <c r="ERN868" s="178"/>
      <c r="ERO868" s="178"/>
      <c r="ERP868" s="178"/>
      <c r="ERQ868" s="178"/>
      <c r="ERR868" s="178"/>
      <c r="ERS868" s="178"/>
      <c r="ERT868" s="178"/>
      <c r="ERU868" s="178"/>
      <c r="ERV868" s="178"/>
      <c r="ERW868" s="178"/>
      <c r="ERX868" s="178"/>
      <c r="ERY868" s="178"/>
      <c r="ERZ868" s="178"/>
      <c r="ESA868" s="178"/>
      <c r="ESB868" s="178"/>
      <c r="ESC868" s="178"/>
      <c r="ESD868" s="178"/>
      <c r="ESE868" s="178"/>
      <c r="ESF868" s="178"/>
      <c r="ESG868" s="178"/>
      <c r="ESH868" s="178"/>
      <c r="ESI868" s="178"/>
      <c r="ESJ868" s="178"/>
      <c r="ESK868" s="178"/>
      <c r="ESL868" s="178"/>
      <c r="ESM868" s="178"/>
      <c r="ESN868" s="178"/>
      <c r="ESO868" s="178"/>
      <c r="ESP868" s="178"/>
      <c r="ESQ868" s="178"/>
      <c r="ESR868" s="178"/>
      <c r="ESS868" s="178"/>
      <c r="EST868" s="178"/>
      <c r="ESU868" s="178"/>
      <c r="ESV868" s="178"/>
      <c r="ESW868" s="178"/>
      <c r="ESX868" s="178"/>
      <c r="ESY868" s="178"/>
      <c r="ESZ868" s="178"/>
      <c r="ETA868" s="178"/>
      <c r="ETB868" s="178"/>
      <c r="ETC868" s="178"/>
      <c r="ETD868" s="178"/>
      <c r="ETE868" s="178"/>
      <c r="ETF868" s="178"/>
      <c r="ETG868" s="178"/>
      <c r="ETH868" s="178"/>
      <c r="ETI868" s="178"/>
      <c r="ETJ868" s="178"/>
      <c r="ETK868" s="178"/>
      <c r="ETL868" s="178"/>
      <c r="ETM868" s="178"/>
      <c r="ETN868" s="178"/>
      <c r="ETO868" s="178"/>
      <c r="ETP868" s="178"/>
      <c r="ETQ868" s="178"/>
      <c r="ETR868" s="178"/>
      <c r="ETS868" s="178"/>
      <c r="ETT868" s="178"/>
      <c r="ETU868" s="178"/>
      <c r="ETV868" s="178"/>
      <c r="ETW868" s="178"/>
      <c r="ETX868" s="178"/>
      <c r="ETY868" s="178"/>
      <c r="ETZ868" s="178"/>
      <c r="EUA868" s="178"/>
      <c r="EUB868" s="178"/>
      <c r="EUC868" s="178"/>
      <c r="EUD868" s="178"/>
      <c r="EUE868" s="178"/>
      <c r="EUF868" s="178"/>
      <c r="EUG868" s="178"/>
      <c r="EUH868" s="178"/>
      <c r="EUI868" s="178"/>
      <c r="EUJ868" s="178"/>
      <c r="EUK868" s="178"/>
      <c r="EUL868" s="178"/>
      <c r="EUM868" s="178"/>
      <c r="EUN868" s="178"/>
      <c r="EUO868" s="178"/>
      <c r="EUP868" s="178"/>
      <c r="EUQ868" s="178"/>
      <c r="EUR868" s="178"/>
      <c r="EUS868" s="178"/>
      <c r="EUT868" s="178"/>
      <c r="EUU868" s="178"/>
      <c r="EUV868" s="178"/>
      <c r="EUW868" s="178"/>
      <c r="EUX868" s="178"/>
      <c r="EUY868" s="178"/>
      <c r="EUZ868" s="178"/>
      <c r="EVA868" s="178"/>
      <c r="EVB868" s="178"/>
      <c r="EVC868" s="178"/>
      <c r="EVD868" s="178"/>
      <c r="EVE868" s="178"/>
      <c r="EVF868" s="178"/>
      <c r="EVG868" s="178"/>
      <c r="EVH868" s="178"/>
      <c r="EVI868" s="178"/>
      <c r="EVJ868" s="178"/>
      <c r="EVK868" s="178"/>
      <c r="EVL868" s="178"/>
      <c r="EVM868" s="178"/>
      <c r="EVN868" s="178"/>
      <c r="EVO868" s="178"/>
      <c r="EVP868" s="178"/>
      <c r="EVQ868" s="178"/>
      <c r="EVR868" s="178"/>
      <c r="EVS868" s="178"/>
      <c r="EVT868" s="178"/>
      <c r="EVU868" s="178"/>
      <c r="EVV868" s="178"/>
      <c r="EVW868" s="178"/>
      <c r="EVX868" s="178"/>
      <c r="EVY868" s="178"/>
      <c r="EVZ868" s="178"/>
      <c r="EWA868" s="178"/>
      <c r="EWB868" s="178"/>
      <c r="EWC868" s="178"/>
      <c r="EWD868" s="178"/>
      <c r="EWE868" s="178"/>
      <c r="EWF868" s="178"/>
      <c r="EWG868" s="178"/>
      <c r="EWH868" s="178"/>
      <c r="EWI868" s="178"/>
      <c r="EWJ868" s="178"/>
      <c r="EWK868" s="178"/>
      <c r="EWL868" s="178"/>
      <c r="EWM868" s="178"/>
      <c r="EWN868" s="178"/>
      <c r="EWO868" s="178"/>
      <c r="EWP868" s="178"/>
      <c r="EWQ868" s="178"/>
      <c r="EWR868" s="178"/>
      <c r="EWS868" s="178"/>
      <c r="EWT868" s="178"/>
      <c r="EWU868" s="178"/>
      <c r="EWV868" s="178"/>
      <c r="EWW868" s="178"/>
      <c r="EWX868" s="178"/>
      <c r="EWY868" s="178"/>
      <c r="EWZ868" s="178"/>
      <c r="EXA868" s="178"/>
      <c r="EXB868" s="178"/>
      <c r="EXC868" s="178"/>
      <c r="EXD868" s="178"/>
      <c r="EXE868" s="178"/>
      <c r="EXF868" s="178"/>
      <c r="EXG868" s="178"/>
      <c r="EXH868" s="178"/>
      <c r="EXI868" s="178"/>
      <c r="EXJ868" s="178"/>
      <c r="EXK868" s="178"/>
      <c r="EXL868" s="178"/>
      <c r="EXM868" s="178"/>
      <c r="EXN868" s="178"/>
      <c r="EXO868" s="178"/>
      <c r="EXP868" s="178"/>
      <c r="EXQ868" s="178"/>
      <c r="EXR868" s="178"/>
      <c r="EXS868" s="178"/>
      <c r="EXT868" s="178"/>
      <c r="EXU868" s="178"/>
      <c r="EXV868" s="178"/>
      <c r="EXW868" s="178"/>
      <c r="EXX868" s="178"/>
      <c r="EXY868" s="178"/>
      <c r="EXZ868" s="178"/>
      <c r="EYA868" s="178"/>
      <c r="EYB868" s="178"/>
      <c r="EYC868" s="178"/>
      <c r="EYD868" s="178"/>
      <c r="EYE868" s="178"/>
      <c r="EYF868" s="178"/>
      <c r="EYG868" s="178"/>
      <c r="EYH868" s="178"/>
      <c r="EYI868" s="178"/>
      <c r="EYJ868" s="178"/>
      <c r="EYK868" s="178"/>
      <c r="EYL868" s="178"/>
      <c r="EYM868" s="178"/>
      <c r="EYN868" s="178"/>
      <c r="EYO868" s="178"/>
      <c r="EYP868" s="178"/>
      <c r="EYQ868" s="178"/>
      <c r="EYR868" s="178"/>
      <c r="EYS868" s="178"/>
      <c r="EYT868" s="178"/>
      <c r="EYU868" s="178"/>
      <c r="EYV868" s="178"/>
      <c r="EYW868" s="178"/>
      <c r="EYX868" s="178"/>
      <c r="EYY868" s="178"/>
      <c r="EYZ868" s="178"/>
      <c r="EZA868" s="178"/>
      <c r="EZB868" s="178"/>
      <c r="EZC868" s="178"/>
      <c r="EZD868" s="178"/>
      <c r="EZE868" s="178"/>
      <c r="EZF868" s="178"/>
      <c r="EZG868" s="178"/>
      <c r="EZH868" s="178"/>
      <c r="EZI868" s="178"/>
      <c r="EZJ868" s="178"/>
      <c r="EZK868" s="178"/>
      <c r="EZL868" s="178"/>
      <c r="EZM868" s="178"/>
      <c r="EZN868" s="178"/>
      <c r="EZO868" s="178"/>
      <c r="EZP868" s="178"/>
      <c r="EZQ868" s="178"/>
      <c r="EZR868" s="178"/>
      <c r="EZS868" s="178"/>
      <c r="EZT868" s="178"/>
      <c r="EZU868" s="178"/>
      <c r="EZV868" s="178"/>
      <c r="EZW868" s="178"/>
      <c r="EZX868" s="178"/>
      <c r="EZY868" s="178"/>
      <c r="EZZ868" s="178"/>
      <c r="FAA868" s="178"/>
      <c r="FAB868" s="178"/>
      <c r="FAC868" s="178"/>
      <c r="FAD868" s="178"/>
      <c r="FAE868" s="178"/>
      <c r="FAF868" s="178"/>
      <c r="FAG868" s="178"/>
      <c r="FAH868" s="178"/>
      <c r="FAI868" s="178"/>
      <c r="FAJ868" s="178"/>
      <c r="FAK868" s="178"/>
      <c r="FAL868" s="178"/>
      <c r="FAM868" s="178"/>
      <c r="FAN868" s="178"/>
      <c r="FAO868" s="178"/>
      <c r="FAP868" s="178"/>
      <c r="FAQ868" s="178"/>
      <c r="FAR868" s="178"/>
      <c r="FAS868" s="178"/>
      <c r="FAT868" s="178"/>
      <c r="FAU868" s="178"/>
      <c r="FAV868" s="178"/>
      <c r="FAW868" s="178"/>
      <c r="FAX868" s="178"/>
      <c r="FAY868" s="178"/>
      <c r="FAZ868" s="178"/>
      <c r="FBA868" s="178"/>
      <c r="FBB868" s="178"/>
      <c r="FBC868" s="178"/>
      <c r="FBD868" s="178"/>
      <c r="FBE868" s="178"/>
      <c r="FBF868" s="178"/>
      <c r="FBG868" s="178"/>
      <c r="FBH868" s="178"/>
      <c r="FBI868" s="178"/>
      <c r="FBJ868" s="178"/>
      <c r="FBK868" s="178"/>
      <c r="FBL868" s="178"/>
      <c r="FBM868" s="178"/>
      <c r="FBN868" s="178"/>
      <c r="FBO868" s="178"/>
      <c r="FBP868" s="178"/>
      <c r="FBQ868" s="178"/>
      <c r="FBR868" s="178"/>
      <c r="FBS868" s="178"/>
      <c r="FBT868" s="178"/>
      <c r="FBU868" s="178"/>
      <c r="FBV868" s="178"/>
      <c r="FBW868" s="178"/>
      <c r="FBX868" s="178"/>
      <c r="FBY868" s="178"/>
      <c r="FBZ868" s="178"/>
      <c r="FCA868" s="178"/>
      <c r="FCB868" s="178"/>
      <c r="FCC868" s="178"/>
      <c r="FCD868" s="178"/>
      <c r="FCE868" s="178"/>
      <c r="FCF868" s="178"/>
      <c r="FCG868" s="178"/>
      <c r="FCH868" s="178"/>
      <c r="FCI868" s="178"/>
      <c r="FCJ868" s="178"/>
      <c r="FCK868" s="178"/>
      <c r="FCL868" s="178"/>
      <c r="FCM868" s="178"/>
      <c r="FCN868" s="178"/>
      <c r="FCO868" s="178"/>
      <c r="FCP868" s="178"/>
      <c r="FCQ868" s="178"/>
      <c r="FCR868" s="178"/>
      <c r="FCS868" s="178"/>
      <c r="FCT868" s="178"/>
      <c r="FCU868" s="178"/>
      <c r="FCV868" s="178"/>
      <c r="FCW868" s="178"/>
      <c r="FCX868" s="178"/>
      <c r="FCY868" s="178"/>
      <c r="FCZ868" s="178"/>
      <c r="FDA868" s="178"/>
      <c r="FDB868" s="178"/>
      <c r="FDC868" s="178"/>
      <c r="FDD868" s="178"/>
      <c r="FDE868" s="178"/>
      <c r="FDF868" s="178"/>
      <c r="FDG868" s="178"/>
      <c r="FDH868" s="178"/>
      <c r="FDI868" s="178"/>
      <c r="FDJ868" s="178"/>
      <c r="FDK868" s="178"/>
      <c r="FDL868" s="178"/>
      <c r="FDM868" s="178"/>
      <c r="FDN868" s="178"/>
      <c r="FDO868" s="178"/>
      <c r="FDP868" s="178"/>
      <c r="FDQ868" s="178"/>
      <c r="FDR868" s="178"/>
      <c r="FDS868" s="178"/>
      <c r="FDT868" s="178"/>
      <c r="FDU868" s="178"/>
      <c r="FDV868" s="178"/>
      <c r="FDW868" s="178"/>
      <c r="FDX868" s="178"/>
      <c r="FDY868" s="178"/>
      <c r="FDZ868" s="178"/>
      <c r="FEA868" s="178"/>
      <c r="FEB868" s="178"/>
      <c r="FEC868" s="178"/>
      <c r="FED868" s="178"/>
      <c r="FEE868" s="178"/>
      <c r="FEF868" s="178"/>
      <c r="FEG868" s="178"/>
      <c r="FEH868" s="178"/>
      <c r="FEI868" s="178"/>
      <c r="FEJ868" s="178"/>
      <c r="FEK868" s="178"/>
      <c r="FEL868" s="178"/>
      <c r="FEM868" s="178"/>
      <c r="FEN868" s="178"/>
      <c r="FEO868" s="178"/>
      <c r="FEP868" s="178"/>
      <c r="FEQ868" s="178"/>
      <c r="FER868" s="178"/>
      <c r="FES868" s="178"/>
      <c r="FET868" s="178"/>
      <c r="FEU868" s="178"/>
      <c r="FEV868" s="178"/>
      <c r="FEW868" s="178"/>
      <c r="FEX868" s="178"/>
      <c r="FEY868" s="178"/>
      <c r="FEZ868" s="178"/>
      <c r="FFA868" s="178"/>
      <c r="FFB868" s="178"/>
      <c r="FFC868" s="178"/>
      <c r="FFD868" s="178"/>
      <c r="FFE868" s="178"/>
      <c r="FFF868" s="178"/>
      <c r="FFG868" s="178"/>
      <c r="FFH868" s="178"/>
      <c r="FFI868" s="178"/>
      <c r="FFJ868" s="178"/>
      <c r="FFK868" s="178"/>
      <c r="FFL868" s="178"/>
      <c r="FFM868" s="178"/>
      <c r="FFN868" s="178"/>
      <c r="FFO868" s="178"/>
      <c r="FFP868" s="178"/>
      <c r="FFQ868" s="178"/>
      <c r="FFR868" s="178"/>
      <c r="FFS868" s="178"/>
      <c r="FFT868" s="178"/>
      <c r="FFU868" s="178"/>
      <c r="FFV868" s="178"/>
      <c r="FFW868" s="178"/>
      <c r="FFX868" s="178"/>
      <c r="FFY868" s="178"/>
      <c r="FFZ868" s="178"/>
      <c r="FGA868" s="178"/>
      <c r="FGB868" s="178"/>
      <c r="FGC868" s="178"/>
      <c r="FGD868" s="178"/>
      <c r="FGE868" s="178"/>
      <c r="FGF868" s="178"/>
      <c r="FGG868" s="178"/>
      <c r="FGH868" s="178"/>
      <c r="FGI868" s="178"/>
      <c r="FGJ868" s="178"/>
      <c r="FGK868" s="178"/>
      <c r="FGL868" s="178"/>
      <c r="FGM868" s="178"/>
      <c r="FGN868" s="178"/>
      <c r="FGO868" s="178"/>
      <c r="FGP868" s="178"/>
      <c r="FGQ868" s="178"/>
      <c r="FGR868" s="178"/>
      <c r="FGS868" s="178"/>
      <c r="FGT868" s="178"/>
      <c r="FGU868" s="178"/>
      <c r="FGV868" s="178"/>
      <c r="FGW868" s="178"/>
      <c r="FGX868" s="178"/>
      <c r="FGY868" s="178"/>
      <c r="FGZ868" s="178"/>
      <c r="FHA868" s="178"/>
      <c r="FHB868" s="178"/>
      <c r="FHC868" s="178"/>
      <c r="FHD868" s="178"/>
      <c r="FHE868" s="178"/>
      <c r="FHF868" s="178"/>
      <c r="FHG868" s="178"/>
      <c r="FHH868" s="178"/>
      <c r="FHI868" s="178"/>
      <c r="FHJ868" s="178"/>
      <c r="FHK868" s="178"/>
      <c r="FHL868" s="178"/>
      <c r="FHM868" s="178"/>
      <c r="FHN868" s="178"/>
      <c r="FHO868" s="178"/>
      <c r="FHP868" s="178"/>
      <c r="FHQ868" s="178"/>
      <c r="FHR868" s="178"/>
      <c r="FHS868" s="178"/>
      <c r="FHT868" s="178"/>
      <c r="FHU868" s="178"/>
      <c r="FHV868" s="178"/>
      <c r="FHW868" s="178"/>
      <c r="FHX868" s="178"/>
      <c r="FHY868" s="178"/>
      <c r="FHZ868" s="178"/>
      <c r="FIA868" s="178"/>
      <c r="FIB868" s="178"/>
      <c r="FIC868" s="178"/>
      <c r="FID868" s="178"/>
      <c r="FIE868" s="178"/>
      <c r="FIF868" s="178"/>
      <c r="FIG868" s="178"/>
      <c r="FIH868" s="178"/>
      <c r="FII868" s="178"/>
      <c r="FIJ868" s="178"/>
      <c r="FIK868" s="178"/>
      <c r="FIL868" s="178"/>
      <c r="FIM868" s="178"/>
      <c r="FIN868" s="178"/>
      <c r="FIO868" s="178"/>
      <c r="FIP868" s="178"/>
      <c r="FIQ868" s="178"/>
      <c r="FIR868" s="178"/>
      <c r="FIS868" s="178"/>
      <c r="FIT868" s="178"/>
      <c r="FIU868" s="178"/>
      <c r="FIV868" s="178"/>
      <c r="FIW868" s="178"/>
      <c r="FIX868" s="178"/>
      <c r="FIY868" s="178"/>
      <c r="FIZ868" s="178"/>
      <c r="FJA868" s="178"/>
      <c r="FJB868" s="178"/>
      <c r="FJC868" s="178"/>
      <c r="FJD868" s="178"/>
      <c r="FJE868" s="178"/>
      <c r="FJF868" s="178"/>
      <c r="FJG868" s="178"/>
      <c r="FJH868" s="178"/>
      <c r="FJI868" s="178"/>
      <c r="FJJ868" s="178"/>
      <c r="FJK868" s="178"/>
      <c r="FJL868" s="178"/>
      <c r="FJM868" s="178"/>
      <c r="FJN868" s="178"/>
      <c r="FJO868" s="178"/>
      <c r="FJP868" s="178"/>
      <c r="FJQ868" s="178"/>
      <c r="FJR868" s="178"/>
      <c r="FJS868" s="178"/>
      <c r="FJT868" s="178"/>
      <c r="FJU868" s="178"/>
      <c r="FJV868" s="178"/>
      <c r="FJW868" s="178"/>
      <c r="FJX868" s="178"/>
      <c r="FJY868" s="178"/>
      <c r="FJZ868" s="178"/>
      <c r="FKA868" s="178"/>
      <c r="FKB868" s="178"/>
      <c r="FKC868" s="178"/>
      <c r="FKD868" s="178"/>
      <c r="FKE868" s="178"/>
      <c r="FKF868" s="178"/>
      <c r="FKG868" s="178"/>
      <c r="FKH868" s="178"/>
      <c r="FKI868" s="178"/>
      <c r="FKJ868" s="178"/>
      <c r="FKK868" s="178"/>
      <c r="FKL868" s="178"/>
      <c r="FKM868" s="178"/>
      <c r="FKN868" s="178"/>
      <c r="FKO868" s="178"/>
      <c r="FKP868" s="178"/>
      <c r="FKQ868" s="178"/>
      <c r="FKR868" s="178"/>
      <c r="FKS868" s="178"/>
      <c r="FKT868" s="178"/>
      <c r="FKU868" s="178"/>
      <c r="FKV868" s="178"/>
      <c r="FKW868" s="178"/>
      <c r="FKX868" s="178"/>
      <c r="FKY868" s="178"/>
      <c r="FKZ868" s="178"/>
      <c r="FLA868" s="178"/>
      <c r="FLB868" s="178"/>
      <c r="FLC868" s="178"/>
      <c r="FLD868" s="178"/>
      <c r="FLE868" s="178"/>
      <c r="FLF868" s="178"/>
      <c r="FLG868" s="178"/>
      <c r="FLH868" s="178"/>
      <c r="FLI868" s="178"/>
      <c r="FLJ868" s="178"/>
      <c r="FLK868" s="178"/>
      <c r="FLL868" s="178"/>
      <c r="FLM868" s="178"/>
      <c r="FLN868" s="178"/>
      <c r="FLO868" s="178"/>
      <c r="FLP868" s="178"/>
      <c r="FLQ868" s="178"/>
      <c r="FLR868" s="178"/>
      <c r="FLS868" s="178"/>
      <c r="FLT868" s="178"/>
      <c r="FLU868" s="178"/>
      <c r="FLV868" s="178"/>
      <c r="FLW868" s="178"/>
      <c r="FLX868" s="178"/>
      <c r="FLY868" s="178"/>
      <c r="FLZ868" s="178"/>
      <c r="FMA868" s="178"/>
      <c r="FMB868" s="178"/>
      <c r="FMC868" s="178"/>
      <c r="FMD868" s="178"/>
      <c r="FME868" s="178"/>
      <c r="FMF868" s="178"/>
      <c r="FMG868" s="178"/>
      <c r="FMH868" s="178"/>
      <c r="FMI868" s="178"/>
      <c r="FMJ868" s="178"/>
      <c r="FMK868" s="178"/>
      <c r="FML868" s="178"/>
      <c r="FMM868" s="178"/>
      <c r="FMN868" s="178"/>
      <c r="FMO868" s="178"/>
      <c r="FMP868" s="178"/>
      <c r="FMQ868" s="178"/>
      <c r="FMR868" s="178"/>
      <c r="FMS868" s="178"/>
      <c r="FMT868" s="178"/>
      <c r="FMU868" s="178"/>
      <c r="FMV868" s="178"/>
      <c r="FMW868" s="178"/>
      <c r="FMX868" s="178"/>
      <c r="FMY868" s="178"/>
      <c r="FMZ868" s="178"/>
      <c r="FNA868" s="178"/>
      <c r="FNB868" s="178"/>
      <c r="FNC868" s="178"/>
      <c r="FND868" s="178"/>
      <c r="FNE868" s="178"/>
      <c r="FNF868" s="178"/>
      <c r="FNG868" s="178"/>
      <c r="FNH868" s="178"/>
      <c r="FNI868" s="178"/>
      <c r="FNJ868" s="178"/>
      <c r="FNK868" s="178"/>
      <c r="FNL868" s="178"/>
      <c r="FNM868" s="178"/>
      <c r="FNN868" s="178"/>
      <c r="FNO868" s="178"/>
      <c r="FNP868" s="178"/>
      <c r="FNQ868" s="178"/>
      <c r="FNR868" s="178"/>
      <c r="FNS868" s="178"/>
      <c r="FNT868" s="178"/>
      <c r="FNU868" s="178"/>
      <c r="FNV868" s="178"/>
      <c r="FNW868" s="178"/>
      <c r="FNX868" s="178"/>
      <c r="FNY868" s="178"/>
      <c r="FNZ868" s="178"/>
      <c r="FOA868" s="178"/>
      <c r="FOB868" s="178"/>
      <c r="FOC868" s="178"/>
      <c r="FOD868" s="178"/>
      <c r="FOE868" s="178"/>
      <c r="FOF868" s="178"/>
      <c r="FOG868" s="178"/>
      <c r="FOH868" s="178"/>
      <c r="FOI868" s="178"/>
      <c r="FOJ868" s="178"/>
      <c r="FOK868" s="178"/>
      <c r="FOL868" s="178"/>
      <c r="FOM868" s="178"/>
      <c r="FON868" s="178"/>
      <c r="FOO868" s="178"/>
      <c r="FOP868" s="178"/>
      <c r="FOQ868" s="178"/>
      <c r="FOR868" s="178"/>
      <c r="FOS868" s="178"/>
      <c r="FOT868" s="178"/>
      <c r="FOU868" s="178"/>
      <c r="FOV868" s="178"/>
      <c r="FOW868" s="178"/>
      <c r="FOX868" s="178"/>
      <c r="FOY868" s="178"/>
      <c r="FOZ868" s="178"/>
      <c r="FPA868" s="178"/>
      <c r="FPB868" s="178"/>
      <c r="FPC868" s="178"/>
      <c r="FPD868" s="178"/>
      <c r="FPE868" s="178"/>
      <c r="FPF868" s="178"/>
      <c r="FPG868" s="178"/>
      <c r="FPH868" s="178"/>
      <c r="FPI868" s="178"/>
      <c r="FPJ868" s="178"/>
      <c r="FPK868" s="178"/>
      <c r="FPL868" s="178"/>
      <c r="FPM868" s="178"/>
      <c r="FPN868" s="178"/>
      <c r="FPO868" s="178"/>
      <c r="FPP868" s="178"/>
      <c r="FPQ868" s="178"/>
      <c r="FPR868" s="178"/>
      <c r="FPS868" s="178"/>
      <c r="FPT868" s="178"/>
      <c r="FPU868" s="178"/>
      <c r="FPV868" s="178"/>
      <c r="FPW868" s="178"/>
      <c r="FPX868" s="178"/>
      <c r="FPY868" s="178"/>
      <c r="FPZ868" s="178"/>
      <c r="FQA868" s="178"/>
      <c r="FQB868" s="178"/>
      <c r="FQC868" s="178"/>
      <c r="FQD868" s="178"/>
      <c r="FQE868" s="178"/>
      <c r="FQF868" s="178"/>
      <c r="FQG868" s="178"/>
      <c r="FQH868" s="178"/>
      <c r="FQI868" s="178"/>
      <c r="FQJ868" s="178"/>
      <c r="FQK868" s="178"/>
      <c r="FQL868" s="178"/>
      <c r="FQM868" s="178"/>
      <c r="FQN868" s="178"/>
      <c r="FQO868" s="178"/>
      <c r="FQP868" s="178"/>
      <c r="FQQ868" s="178"/>
      <c r="FQR868" s="178"/>
      <c r="FQS868" s="178"/>
      <c r="FQT868" s="178"/>
      <c r="FQU868" s="178"/>
      <c r="FQV868" s="178"/>
      <c r="FQW868" s="178"/>
      <c r="FQX868" s="178"/>
      <c r="FQY868" s="178"/>
      <c r="FQZ868" s="178"/>
      <c r="FRA868" s="178"/>
      <c r="FRB868" s="178"/>
      <c r="FRC868" s="178"/>
      <c r="FRD868" s="178"/>
      <c r="FRE868" s="178"/>
      <c r="FRF868" s="178"/>
      <c r="FRG868" s="178"/>
      <c r="FRH868" s="178"/>
      <c r="FRI868" s="178"/>
      <c r="FRJ868" s="178"/>
      <c r="FRK868" s="178"/>
      <c r="FRL868" s="178"/>
      <c r="FRM868" s="178"/>
      <c r="FRN868" s="178"/>
      <c r="FRO868" s="178"/>
      <c r="FRP868" s="178"/>
      <c r="FRQ868" s="178"/>
      <c r="FRR868" s="178"/>
      <c r="FRS868" s="178"/>
      <c r="FRT868" s="178"/>
      <c r="FRU868" s="178"/>
      <c r="FRV868" s="178"/>
      <c r="FRW868" s="178"/>
      <c r="FRX868" s="178"/>
      <c r="FRY868" s="178"/>
      <c r="FRZ868" s="178"/>
      <c r="FSA868" s="178"/>
      <c r="FSB868" s="178"/>
      <c r="FSC868" s="178"/>
      <c r="FSD868" s="178"/>
      <c r="FSE868" s="178"/>
      <c r="FSF868" s="178"/>
      <c r="FSG868" s="178"/>
      <c r="FSH868" s="178"/>
      <c r="FSI868" s="178"/>
      <c r="FSJ868" s="178"/>
      <c r="FSK868" s="178"/>
      <c r="FSL868" s="178"/>
      <c r="FSM868" s="178"/>
      <c r="FSN868" s="178"/>
      <c r="FSO868" s="178"/>
      <c r="FSP868" s="178"/>
      <c r="FSQ868" s="178"/>
      <c r="FSR868" s="178"/>
      <c r="FSS868" s="178"/>
      <c r="FST868" s="178"/>
      <c r="FSU868" s="178"/>
      <c r="FSV868" s="178"/>
      <c r="FSW868" s="178"/>
      <c r="FSX868" s="178"/>
      <c r="FSY868" s="178"/>
      <c r="FSZ868" s="178"/>
      <c r="FTA868" s="178"/>
      <c r="FTB868" s="178"/>
      <c r="FTC868" s="178"/>
      <c r="FTD868" s="178"/>
      <c r="FTE868" s="178"/>
      <c r="FTF868" s="178"/>
      <c r="FTG868" s="178"/>
      <c r="FTH868" s="178"/>
      <c r="FTI868" s="178"/>
      <c r="FTJ868" s="178"/>
      <c r="FTK868" s="178"/>
      <c r="FTL868" s="178"/>
      <c r="FTM868" s="178"/>
      <c r="FTN868" s="178"/>
      <c r="FTO868" s="178"/>
      <c r="FTP868" s="178"/>
      <c r="FTQ868" s="178"/>
      <c r="FTR868" s="178"/>
      <c r="FTS868" s="178"/>
      <c r="FTT868" s="178"/>
      <c r="FTU868" s="178"/>
      <c r="FTV868" s="178"/>
      <c r="FTW868" s="178"/>
      <c r="FTX868" s="178"/>
      <c r="FTY868" s="178"/>
      <c r="FTZ868" s="178"/>
      <c r="FUA868" s="178"/>
      <c r="FUB868" s="178"/>
      <c r="FUC868" s="178"/>
      <c r="FUD868" s="178"/>
      <c r="FUE868" s="178"/>
      <c r="FUF868" s="178"/>
      <c r="FUG868" s="178"/>
      <c r="FUH868" s="178"/>
      <c r="FUI868" s="178"/>
      <c r="FUJ868" s="178"/>
      <c r="FUK868" s="178"/>
      <c r="FUL868" s="178"/>
      <c r="FUM868" s="178"/>
      <c r="FUN868" s="178"/>
      <c r="FUO868" s="178"/>
      <c r="FUP868" s="178"/>
      <c r="FUQ868" s="178"/>
      <c r="FUR868" s="178"/>
      <c r="FUS868" s="178"/>
      <c r="FUT868" s="178"/>
      <c r="FUU868" s="178"/>
      <c r="FUV868" s="178"/>
      <c r="FUW868" s="178"/>
      <c r="FUX868" s="178"/>
      <c r="FUY868" s="178"/>
      <c r="FUZ868" s="178"/>
      <c r="FVA868" s="178"/>
      <c r="FVB868" s="178"/>
      <c r="FVC868" s="178"/>
      <c r="FVD868" s="178"/>
      <c r="FVE868" s="178"/>
      <c r="FVF868" s="178"/>
      <c r="FVG868" s="178"/>
      <c r="FVH868" s="178"/>
      <c r="FVI868" s="178"/>
      <c r="FVJ868" s="178"/>
      <c r="FVK868" s="178"/>
      <c r="FVL868" s="178"/>
      <c r="FVM868" s="178"/>
      <c r="FVN868" s="178"/>
      <c r="FVO868" s="178"/>
      <c r="FVP868" s="178"/>
      <c r="FVQ868" s="178"/>
      <c r="FVR868" s="178"/>
      <c r="FVS868" s="178"/>
      <c r="FVT868" s="178"/>
      <c r="FVU868" s="178"/>
      <c r="FVV868" s="178"/>
      <c r="FVW868" s="178"/>
      <c r="FVX868" s="178"/>
      <c r="FVY868" s="178"/>
      <c r="FVZ868" s="178"/>
      <c r="FWA868" s="178"/>
      <c r="FWB868" s="178"/>
      <c r="FWC868" s="178"/>
      <c r="FWD868" s="178"/>
      <c r="FWE868" s="178"/>
      <c r="FWF868" s="178"/>
      <c r="FWG868" s="178"/>
      <c r="FWH868" s="178"/>
      <c r="FWI868" s="178"/>
      <c r="FWJ868" s="178"/>
      <c r="FWK868" s="178"/>
      <c r="FWL868" s="178"/>
      <c r="FWM868" s="178"/>
      <c r="FWN868" s="178"/>
      <c r="FWO868" s="178"/>
      <c r="FWP868" s="178"/>
      <c r="FWQ868" s="178"/>
      <c r="FWR868" s="178"/>
      <c r="FWS868" s="178"/>
      <c r="FWT868" s="178"/>
      <c r="FWU868" s="178"/>
      <c r="FWV868" s="178"/>
      <c r="FWW868" s="178"/>
      <c r="FWX868" s="178"/>
      <c r="FWY868" s="178"/>
      <c r="FWZ868" s="178"/>
      <c r="FXA868" s="178"/>
      <c r="FXB868" s="178"/>
      <c r="FXC868" s="178"/>
      <c r="FXD868" s="178"/>
      <c r="FXE868" s="178"/>
      <c r="FXF868" s="178"/>
      <c r="FXG868" s="178"/>
      <c r="FXH868" s="178"/>
      <c r="FXI868" s="178"/>
      <c r="FXJ868" s="178"/>
      <c r="FXK868" s="178"/>
      <c r="FXL868" s="178"/>
      <c r="FXM868" s="178"/>
      <c r="FXN868" s="178"/>
      <c r="FXO868" s="178"/>
      <c r="FXP868" s="178"/>
      <c r="FXQ868" s="178"/>
      <c r="FXR868" s="178"/>
      <c r="FXS868" s="178"/>
      <c r="FXT868" s="178"/>
      <c r="FXU868" s="178"/>
      <c r="FXV868" s="178"/>
      <c r="FXW868" s="178"/>
      <c r="FXX868" s="178"/>
      <c r="FXY868" s="178"/>
      <c r="FXZ868" s="178"/>
      <c r="FYA868" s="178"/>
      <c r="FYB868" s="178"/>
      <c r="FYC868" s="178"/>
      <c r="FYD868" s="178"/>
      <c r="FYE868" s="178"/>
      <c r="FYF868" s="178"/>
      <c r="FYG868" s="178"/>
      <c r="FYH868" s="178"/>
      <c r="FYI868" s="178"/>
      <c r="FYJ868" s="178"/>
      <c r="FYK868" s="178"/>
      <c r="FYL868" s="178"/>
      <c r="FYM868" s="178"/>
      <c r="FYN868" s="178"/>
      <c r="FYO868" s="178"/>
      <c r="FYP868" s="178"/>
      <c r="FYQ868" s="178"/>
      <c r="FYR868" s="178"/>
      <c r="FYS868" s="178"/>
      <c r="FYT868" s="178"/>
      <c r="FYU868" s="178"/>
      <c r="FYV868" s="178"/>
      <c r="FYW868" s="178"/>
      <c r="FYX868" s="178"/>
      <c r="FYY868" s="178"/>
      <c r="FYZ868" s="178"/>
      <c r="FZA868" s="178"/>
      <c r="FZB868" s="178"/>
      <c r="FZC868" s="178"/>
      <c r="FZD868" s="178"/>
      <c r="FZE868" s="178"/>
      <c r="FZF868" s="178"/>
      <c r="FZG868" s="178"/>
      <c r="FZH868" s="178"/>
      <c r="FZI868" s="178"/>
      <c r="FZJ868" s="178"/>
      <c r="FZK868" s="178"/>
      <c r="FZL868" s="178"/>
      <c r="FZM868" s="178"/>
      <c r="FZN868" s="178"/>
      <c r="FZO868" s="178"/>
      <c r="FZP868" s="178"/>
      <c r="FZQ868" s="178"/>
      <c r="FZR868" s="178"/>
      <c r="FZS868" s="178"/>
      <c r="FZT868" s="178"/>
      <c r="FZU868" s="178"/>
      <c r="FZV868" s="178"/>
      <c r="FZW868" s="178"/>
      <c r="FZX868" s="178"/>
      <c r="FZY868" s="178"/>
      <c r="FZZ868" s="178"/>
      <c r="GAA868" s="178"/>
      <c r="GAB868" s="178"/>
      <c r="GAC868" s="178"/>
      <c r="GAD868" s="178"/>
      <c r="GAE868" s="178"/>
      <c r="GAF868" s="178"/>
      <c r="GAG868" s="178"/>
      <c r="GAH868" s="178"/>
      <c r="GAI868" s="178"/>
      <c r="GAJ868" s="178"/>
      <c r="GAK868" s="178"/>
      <c r="GAL868" s="178"/>
      <c r="GAM868" s="178"/>
      <c r="GAN868" s="178"/>
      <c r="GAO868" s="178"/>
      <c r="GAP868" s="178"/>
      <c r="GAQ868" s="178"/>
      <c r="GAR868" s="178"/>
      <c r="GAS868" s="178"/>
      <c r="GAT868" s="178"/>
      <c r="GAU868" s="178"/>
      <c r="GAV868" s="178"/>
      <c r="GAW868" s="178"/>
      <c r="GAX868" s="178"/>
      <c r="GAY868" s="178"/>
      <c r="GAZ868" s="178"/>
      <c r="GBA868" s="178"/>
      <c r="GBB868" s="178"/>
      <c r="GBC868" s="178"/>
      <c r="GBD868" s="178"/>
      <c r="GBE868" s="178"/>
      <c r="GBF868" s="178"/>
      <c r="GBG868" s="178"/>
      <c r="GBH868" s="178"/>
      <c r="GBI868" s="178"/>
      <c r="GBJ868" s="178"/>
      <c r="GBK868" s="178"/>
      <c r="GBL868" s="178"/>
      <c r="GBM868" s="178"/>
      <c r="GBN868" s="178"/>
      <c r="GBO868" s="178"/>
      <c r="GBP868" s="178"/>
      <c r="GBQ868" s="178"/>
      <c r="GBR868" s="178"/>
      <c r="GBS868" s="178"/>
      <c r="GBT868" s="178"/>
      <c r="GBU868" s="178"/>
      <c r="GBV868" s="178"/>
      <c r="GBW868" s="178"/>
      <c r="GBX868" s="178"/>
      <c r="GBY868" s="178"/>
      <c r="GBZ868" s="178"/>
      <c r="GCA868" s="178"/>
      <c r="GCB868" s="178"/>
      <c r="GCC868" s="178"/>
      <c r="GCD868" s="178"/>
      <c r="GCE868" s="178"/>
      <c r="GCF868" s="178"/>
      <c r="GCG868" s="178"/>
      <c r="GCH868" s="178"/>
      <c r="GCI868" s="178"/>
      <c r="GCJ868" s="178"/>
      <c r="GCK868" s="178"/>
      <c r="GCL868" s="178"/>
      <c r="GCM868" s="178"/>
      <c r="GCN868" s="178"/>
      <c r="GCO868" s="178"/>
      <c r="GCP868" s="178"/>
      <c r="GCQ868" s="178"/>
      <c r="GCR868" s="178"/>
      <c r="GCS868" s="178"/>
      <c r="GCT868" s="178"/>
      <c r="GCU868" s="178"/>
      <c r="GCV868" s="178"/>
      <c r="GCW868" s="178"/>
      <c r="GCX868" s="178"/>
      <c r="GCY868" s="178"/>
      <c r="GCZ868" s="178"/>
      <c r="GDA868" s="178"/>
      <c r="GDB868" s="178"/>
      <c r="GDC868" s="178"/>
      <c r="GDD868" s="178"/>
      <c r="GDE868" s="178"/>
      <c r="GDF868" s="178"/>
      <c r="GDG868" s="178"/>
      <c r="GDH868" s="178"/>
      <c r="GDI868" s="178"/>
      <c r="GDJ868" s="178"/>
      <c r="GDK868" s="178"/>
      <c r="GDL868" s="178"/>
      <c r="GDM868" s="178"/>
      <c r="GDN868" s="178"/>
      <c r="GDO868" s="178"/>
      <c r="GDP868" s="178"/>
      <c r="GDQ868" s="178"/>
      <c r="GDR868" s="178"/>
      <c r="GDS868" s="178"/>
      <c r="GDT868" s="178"/>
      <c r="GDU868" s="178"/>
      <c r="GDV868" s="178"/>
      <c r="GDW868" s="178"/>
      <c r="GDX868" s="178"/>
      <c r="GDY868" s="178"/>
      <c r="GDZ868" s="178"/>
      <c r="GEA868" s="178"/>
      <c r="GEB868" s="178"/>
      <c r="GEC868" s="178"/>
      <c r="GED868" s="178"/>
      <c r="GEE868" s="178"/>
      <c r="GEF868" s="178"/>
      <c r="GEG868" s="178"/>
      <c r="GEH868" s="178"/>
      <c r="GEI868" s="178"/>
      <c r="GEJ868" s="178"/>
      <c r="GEK868" s="178"/>
      <c r="GEL868" s="178"/>
      <c r="GEM868" s="178"/>
      <c r="GEN868" s="178"/>
      <c r="GEO868" s="178"/>
      <c r="GEP868" s="178"/>
      <c r="GEQ868" s="178"/>
      <c r="GER868" s="178"/>
      <c r="GES868" s="178"/>
      <c r="GET868" s="178"/>
      <c r="GEU868" s="178"/>
      <c r="GEV868" s="178"/>
      <c r="GEW868" s="178"/>
      <c r="GEX868" s="178"/>
      <c r="GEY868" s="178"/>
      <c r="GEZ868" s="178"/>
      <c r="GFA868" s="178"/>
      <c r="GFB868" s="178"/>
      <c r="GFC868" s="178"/>
      <c r="GFD868" s="178"/>
      <c r="GFE868" s="178"/>
      <c r="GFF868" s="178"/>
      <c r="GFG868" s="178"/>
      <c r="GFH868" s="178"/>
      <c r="GFI868" s="178"/>
      <c r="GFJ868" s="178"/>
      <c r="GFK868" s="178"/>
      <c r="GFL868" s="178"/>
      <c r="GFM868" s="178"/>
      <c r="GFN868" s="178"/>
      <c r="GFO868" s="178"/>
      <c r="GFP868" s="178"/>
      <c r="GFQ868" s="178"/>
      <c r="GFR868" s="178"/>
      <c r="GFS868" s="178"/>
      <c r="GFT868" s="178"/>
      <c r="GFU868" s="178"/>
      <c r="GFV868" s="178"/>
      <c r="GFW868" s="178"/>
      <c r="GFX868" s="178"/>
      <c r="GFY868" s="178"/>
      <c r="GFZ868" s="178"/>
      <c r="GGA868" s="178"/>
      <c r="GGB868" s="178"/>
      <c r="GGC868" s="178"/>
      <c r="GGD868" s="178"/>
      <c r="GGE868" s="178"/>
      <c r="GGF868" s="178"/>
      <c r="GGG868" s="178"/>
      <c r="GGH868" s="178"/>
      <c r="GGI868" s="178"/>
      <c r="GGJ868" s="178"/>
      <c r="GGK868" s="178"/>
      <c r="GGL868" s="178"/>
      <c r="GGM868" s="178"/>
      <c r="GGN868" s="178"/>
      <c r="GGO868" s="178"/>
      <c r="GGP868" s="178"/>
      <c r="GGQ868" s="178"/>
      <c r="GGR868" s="178"/>
      <c r="GGS868" s="178"/>
      <c r="GGT868" s="178"/>
      <c r="GGU868" s="178"/>
      <c r="GGV868" s="178"/>
      <c r="GGW868" s="178"/>
      <c r="GGX868" s="178"/>
      <c r="GGY868" s="178"/>
      <c r="GGZ868" s="178"/>
      <c r="GHA868" s="178"/>
      <c r="GHB868" s="178"/>
      <c r="GHC868" s="178"/>
      <c r="GHD868" s="178"/>
      <c r="GHE868" s="178"/>
      <c r="GHF868" s="178"/>
      <c r="GHG868" s="178"/>
      <c r="GHH868" s="178"/>
      <c r="GHI868" s="178"/>
      <c r="GHJ868" s="178"/>
      <c r="GHK868" s="178"/>
      <c r="GHL868" s="178"/>
      <c r="GHM868" s="178"/>
      <c r="GHN868" s="178"/>
      <c r="GHO868" s="178"/>
      <c r="GHP868" s="178"/>
      <c r="GHQ868" s="178"/>
      <c r="GHR868" s="178"/>
      <c r="GHS868" s="178"/>
      <c r="GHT868" s="178"/>
      <c r="GHU868" s="178"/>
      <c r="GHV868" s="178"/>
      <c r="GHW868" s="178"/>
      <c r="GHX868" s="178"/>
      <c r="GHY868" s="178"/>
      <c r="GHZ868" s="178"/>
      <c r="GIA868" s="178"/>
      <c r="GIB868" s="178"/>
      <c r="GIC868" s="178"/>
      <c r="GID868" s="178"/>
      <c r="GIE868" s="178"/>
      <c r="GIF868" s="178"/>
      <c r="GIG868" s="178"/>
      <c r="GIH868" s="178"/>
      <c r="GII868" s="178"/>
      <c r="GIJ868" s="178"/>
      <c r="GIK868" s="178"/>
      <c r="GIL868" s="178"/>
      <c r="GIM868" s="178"/>
      <c r="GIN868" s="178"/>
      <c r="GIO868" s="178"/>
      <c r="GIP868" s="178"/>
      <c r="GIQ868" s="178"/>
      <c r="GIR868" s="178"/>
      <c r="GIS868" s="178"/>
      <c r="GIT868" s="178"/>
      <c r="GIU868" s="178"/>
      <c r="GIV868" s="178"/>
      <c r="GIW868" s="178"/>
      <c r="GIX868" s="178"/>
      <c r="GIY868" s="178"/>
      <c r="GIZ868" s="178"/>
      <c r="GJA868" s="178"/>
      <c r="GJB868" s="178"/>
      <c r="GJC868" s="178"/>
      <c r="GJD868" s="178"/>
      <c r="GJE868" s="178"/>
      <c r="GJF868" s="178"/>
      <c r="GJG868" s="178"/>
      <c r="GJH868" s="178"/>
      <c r="GJI868" s="178"/>
      <c r="GJJ868" s="178"/>
      <c r="GJK868" s="178"/>
      <c r="GJL868" s="178"/>
      <c r="GJM868" s="178"/>
      <c r="GJN868" s="178"/>
      <c r="GJO868" s="178"/>
      <c r="GJP868" s="178"/>
      <c r="GJQ868" s="178"/>
      <c r="GJR868" s="178"/>
      <c r="GJS868" s="178"/>
      <c r="GJT868" s="178"/>
      <c r="GJU868" s="178"/>
      <c r="GJV868" s="178"/>
      <c r="GJW868" s="178"/>
      <c r="GJX868" s="178"/>
      <c r="GJY868" s="178"/>
      <c r="GJZ868" s="178"/>
      <c r="GKA868" s="178"/>
      <c r="GKB868" s="178"/>
      <c r="GKC868" s="178"/>
      <c r="GKD868" s="178"/>
      <c r="GKE868" s="178"/>
      <c r="GKF868" s="178"/>
      <c r="GKG868" s="178"/>
      <c r="GKH868" s="178"/>
      <c r="GKI868" s="178"/>
      <c r="GKJ868" s="178"/>
      <c r="GKK868" s="178"/>
      <c r="GKL868" s="178"/>
      <c r="GKM868" s="178"/>
      <c r="GKN868" s="178"/>
      <c r="GKO868" s="178"/>
      <c r="GKP868" s="178"/>
      <c r="GKQ868" s="178"/>
      <c r="GKR868" s="178"/>
      <c r="GKS868" s="178"/>
      <c r="GKT868" s="178"/>
      <c r="GKU868" s="178"/>
      <c r="GKV868" s="178"/>
      <c r="GKW868" s="178"/>
      <c r="GKX868" s="178"/>
      <c r="GKY868" s="178"/>
      <c r="GKZ868" s="178"/>
      <c r="GLA868" s="178"/>
      <c r="GLB868" s="178"/>
      <c r="GLC868" s="178"/>
      <c r="GLD868" s="178"/>
      <c r="GLE868" s="178"/>
      <c r="GLF868" s="178"/>
      <c r="GLG868" s="178"/>
      <c r="GLH868" s="178"/>
      <c r="GLI868" s="178"/>
      <c r="GLJ868" s="178"/>
      <c r="GLK868" s="178"/>
      <c r="GLL868" s="178"/>
      <c r="GLM868" s="178"/>
      <c r="GLN868" s="178"/>
      <c r="GLO868" s="178"/>
      <c r="GLP868" s="178"/>
      <c r="GLQ868" s="178"/>
      <c r="GLR868" s="178"/>
      <c r="GLS868" s="178"/>
      <c r="GLT868" s="178"/>
      <c r="GLU868" s="178"/>
      <c r="GLV868" s="178"/>
      <c r="GLW868" s="178"/>
      <c r="GLX868" s="178"/>
      <c r="GLY868" s="178"/>
      <c r="GLZ868" s="178"/>
      <c r="GMA868" s="178"/>
      <c r="GMB868" s="178"/>
      <c r="GMC868" s="178"/>
      <c r="GMD868" s="178"/>
      <c r="GME868" s="178"/>
      <c r="GMF868" s="178"/>
      <c r="GMG868" s="178"/>
      <c r="GMH868" s="178"/>
      <c r="GMI868" s="178"/>
      <c r="GMJ868" s="178"/>
      <c r="GMK868" s="178"/>
      <c r="GML868" s="178"/>
      <c r="GMM868" s="178"/>
      <c r="GMN868" s="178"/>
      <c r="GMO868" s="178"/>
      <c r="GMP868" s="178"/>
      <c r="GMQ868" s="178"/>
      <c r="GMR868" s="178"/>
      <c r="GMS868" s="178"/>
      <c r="GMT868" s="178"/>
      <c r="GMU868" s="178"/>
      <c r="GMV868" s="178"/>
      <c r="GMW868" s="178"/>
      <c r="GMX868" s="178"/>
      <c r="GMY868" s="178"/>
      <c r="GMZ868" s="178"/>
      <c r="GNA868" s="178"/>
      <c r="GNB868" s="178"/>
      <c r="GNC868" s="178"/>
      <c r="GND868" s="178"/>
      <c r="GNE868" s="178"/>
      <c r="GNF868" s="178"/>
      <c r="GNG868" s="178"/>
      <c r="GNH868" s="178"/>
      <c r="GNI868" s="178"/>
      <c r="GNJ868" s="178"/>
      <c r="GNK868" s="178"/>
      <c r="GNL868" s="178"/>
      <c r="GNM868" s="178"/>
      <c r="GNN868" s="178"/>
      <c r="GNO868" s="178"/>
      <c r="GNP868" s="178"/>
      <c r="GNQ868" s="178"/>
      <c r="GNR868" s="178"/>
      <c r="GNS868" s="178"/>
      <c r="GNT868" s="178"/>
      <c r="GNU868" s="178"/>
      <c r="GNV868" s="178"/>
      <c r="GNW868" s="178"/>
      <c r="GNX868" s="178"/>
      <c r="GNY868" s="178"/>
      <c r="GNZ868" s="178"/>
      <c r="GOA868" s="178"/>
      <c r="GOB868" s="178"/>
      <c r="GOC868" s="178"/>
      <c r="GOD868" s="178"/>
      <c r="GOE868" s="178"/>
      <c r="GOF868" s="178"/>
      <c r="GOG868" s="178"/>
      <c r="GOH868" s="178"/>
      <c r="GOI868" s="178"/>
      <c r="GOJ868" s="178"/>
      <c r="GOK868" s="178"/>
      <c r="GOL868" s="178"/>
      <c r="GOM868" s="178"/>
      <c r="GON868" s="178"/>
      <c r="GOO868" s="178"/>
      <c r="GOP868" s="178"/>
      <c r="GOQ868" s="178"/>
      <c r="GOR868" s="178"/>
      <c r="GOS868" s="178"/>
      <c r="GOT868" s="178"/>
      <c r="GOU868" s="178"/>
      <c r="GOV868" s="178"/>
      <c r="GOW868" s="178"/>
      <c r="GOX868" s="178"/>
      <c r="GOY868" s="178"/>
      <c r="GOZ868" s="178"/>
      <c r="GPA868" s="178"/>
      <c r="GPB868" s="178"/>
      <c r="GPC868" s="178"/>
      <c r="GPD868" s="178"/>
      <c r="GPE868" s="178"/>
      <c r="GPF868" s="178"/>
      <c r="GPG868" s="178"/>
      <c r="GPH868" s="178"/>
      <c r="GPI868" s="178"/>
      <c r="GPJ868" s="178"/>
      <c r="GPK868" s="178"/>
      <c r="GPL868" s="178"/>
      <c r="GPM868" s="178"/>
      <c r="GPN868" s="178"/>
      <c r="GPO868" s="178"/>
      <c r="GPP868" s="178"/>
      <c r="GPQ868" s="178"/>
      <c r="GPR868" s="178"/>
      <c r="GPS868" s="178"/>
      <c r="GPT868" s="178"/>
      <c r="GPU868" s="178"/>
      <c r="GPV868" s="178"/>
      <c r="GPW868" s="178"/>
      <c r="GPX868" s="178"/>
      <c r="GPY868" s="178"/>
      <c r="GPZ868" s="178"/>
      <c r="GQA868" s="178"/>
      <c r="GQB868" s="178"/>
      <c r="GQC868" s="178"/>
      <c r="GQD868" s="178"/>
      <c r="GQE868" s="178"/>
      <c r="GQF868" s="178"/>
      <c r="GQG868" s="178"/>
      <c r="GQH868" s="178"/>
      <c r="GQI868" s="178"/>
      <c r="GQJ868" s="178"/>
      <c r="GQK868" s="178"/>
      <c r="GQL868" s="178"/>
      <c r="GQM868" s="178"/>
      <c r="GQN868" s="178"/>
      <c r="GQO868" s="178"/>
      <c r="GQP868" s="178"/>
      <c r="GQQ868" s="178"/>
      <c r="GQR868" s="178"/>
      <c r="GQS868" s="178"/>
      <c r="GQT868" s="178"/>
      <c r="GQU868" s="178"/>
      <c r="GQV868" s="178"/>
      <c r="GQW868" s="178"/>
      <c r="GQX868" s="178"/>
      <c r="GQY868" s="178"/>
      <c r="GQZ868" s="178"/>
      <c r="GRA868" s="178"/>
      <c r="GRB868" s="178"/>
      <c r="GRC868" s="178"/>
      <c r="GRD868" s="178"/>
      <c r="GRE868" s="178"/>
      <c r="GRF868" s="178"/>
      <c r="GRG868" s="178"/>
      <c r="GRH868" s="178"/>
      <c r="GRI868" s="178"/>
      <c r="GRJ868" s="178"/>
      <c r="GRK868" s="178"/>
      <c r="GRL868" s="178"/>
      <c r="GRM868" s="178"/>
      <c r="GRN868" s="178"/>
      <c r="GRO868" s="178"/>
      <c r="GRP868" s="178"/>
      <c r="GRQ868" s="178"/>
      <c r="GRR868" s="178"/>
      <c r="GRS868" s="178"/>
      <c r="GRT868" s="178"/>
      <c r="GRU868" s="178"/>
      <c r="GRV868" s="178"/>
      <c r="GRW868" s="178"/>
      <c r="GRX868" s="178"/>
      <c r="GRY868" s="178"/>
      <c r="GRZ868" s="178"/>
      <c r="GSA868" s="178"/>
      <c r="GSB868" s="178"/>
      <c r="GSC868" s="178"/>
      <c r="GSD868" s="178"/>
      <c r="GSE868" s="178"/>
      <c r="GSF868" s="178"/>
      <c r="GSG868" s="178"/>
      <c r="GSH868" s="178"/>
      <c r="GSI868" s="178"/>
      <c r="GSJ868" s="178"/>
      <c r="GSK868" s="178"/>
      <c r="GSL868" s="178"/>
      <c r="GSM868" s="178"/>
      <c r="GSN868" s="178"/>
      <c r="GSO868" s="178"/>
      <c r="GSP868" s="178"/>
      <c r="GSQ868" s="178"/>
      <c r="GSR868" s="178"/>
      <c r="GSS868" s="178"/>
      <c r="GST868" s="178"/>
      <c r="GSU868" s="178"/>
      <c r="GSV868" s="178"/>
      <c r="GSW868" s="178"/>
      <c r="GSX868" s="178"/>
      <c r="GSY868" s="178"/>
      <c r="GSZ868" s="178"/>
      <c r="GTA868" s="178"/>
      <c r="GTB868" s="178"/>
      <c r="GTC868" s="178"/>
      <c r="GTD868" s="178"/>
      <c r="GTE868" s="178"/>
      <c r="GTF868" s="178"/>
      <c r="GTG868" s="178"/>
      <c r="GTH868" s="178"/>
      <c r="GTI868" s="178"/>
      <c r="GTJ868" s="178"/>
      <c r="GTK868" s="178"/>
      <c r="GTL868" s="178"/>
      <c r="GTM868" s="178"/>
      <c r="GTN868" s="178"/>
      <c r="GTO868" s="178"/>
      <c r="GTP868" s="178"/>
      <c r="GTQ868" s="178"/>
      <c r="GTR868" s="178"/>
      <c r="GTS868" s="178"/>
      <c r="GTT868" s="178"/>
      <c r="GTU868" s="178"/>
      <c r="GTV868" s="178"/>
      <c r="GTW868" s="178"/>
      <c r="GTX868" s="178"/>
      <c r="GTY868" s="178"/>
      <c r="GTZ868" s="178"/>
      <c r="GUA868" s="178"/>
      <c r="GUB868" s="178"/>
      <c r="GUC868" s="178"/>
      <c r="GUD868" s="178"/>
      <c r="GUE868" s="178"/>
      <c r="GUF868" s="178"/>
      <c r="GUG868" s="178"/>
      <c r="GUH868" s="178"/>
      <c r="GUI868" s="178"/>
      <c r="GUJ868" s="178"/>
      <c r="GUK868" s="178"/>
      <c r="GUL868" s="178"/>
      <c r="GUM868" s="178"/>
      <c r="GUN868" s="178"/>
      <c r="GUO868" s="178"/>
      <c r="GUP868" s="178"/>
      <c r="GUQ868" s="178"/>
      <c r="GUR868" s="178"/>
      <c r="GUS868" s="178"/>
      <c r="GUT868" s="178"/>
      <c r="GUU868" s="178"/>
      <c r="GUV868" s="178"/>
      <c r="GUW868" s="178"/>
      <c r="GUX868" s="178"/>
      <c r="GUY868" s="178"/>
      <c r="GUZ868" s="178"/>
      <c r="GVA868" s="178"/>
      <c r="GVB868" s="178"/>
      <c r="GVC868" s="178"/>
      <c r="GVD868" s="178"/>
      <c r="GVE868" s="178"/>
      <c r="GVF868" s="178"/>
      <c r="GVG868" s="178"/>
      <c r="GVH868" s="178"/>
      <c r="GVI868" s="178"/>
      <c r="GVJ868" s="178"/>
      <c r="GVK868" s="178"/>
      <c r="GVL868" s="178"/>
      <c r="GVM868" s="178"/>
      <c r="GVN868" s="178"/>
      <c r="GVO868" s="178"/>
      <c r="GVP868" s="178"/>
      <c r="GVQ868" s="178"/>
      <c r="GVR868" s="178"/>
      <c r="GVS868" s="178"/>
      <c r="GVT868" s="178"/>
      <c r="GVU868" s="178"/>
      <c r="GVV868" s="178"/>
      <c r="GVW868" s="178"/>
      <c r="GVX868" s="178"/>
      <c r="GVY868" s="178"/>
      <c r="GVZ868" s="178"/>
      <c r="GWA868" s="178"/>
      <c r="GWB868" s="178"/>
      <c r="GWC868" s="178"/>
      <c r="GWD868" s="178"/>
      <c r="GWE868" s="178"/>
      <c r="GWF868" s="178"/>
      <c r="GWG868" s="178"/>
      <c r="GWH868" s="178"/>
      <c r="GWI868" s="178"/>
      <c r="GWJ868" s="178"/>
      <c r="GWK868" s="178"/>
      <c r="GWL868" s="178"/>
      <c r="GWM868" s="178"/>
      <c r="GWN868" s="178"/>
      <c r="GWO868" s="178"/>
      <c r="GWP868" s="178"/>
      <c r="GWQ868" s="178"/>
      <c r="GWR868" s="178"/>
      <c r="GWS868" s="178"/>
      <c r="GWT868" s="178"/>
      <c r="GWU868" s="178"/>
      <c r="GWV868" s="178"/>
      <c r="GWW868" s="178"/>
      <c r="GWX868" s="178"/>
      <c r="GWY868" s="178"/>
      <c r="GWZ868" s="178"/>
      <c r="GXA868" s="178"/>
      <c r="GXB868" s="178"/>
      <c r="GXC868" s="178"/>
      <c r="GXD868" s="178"/>
      <c r="GXE868" s="178"/>
      <c r="GXF868" s="178"/>
      <c r="GXG868" s="178"/>
      <c r="GXH868" s="178"/>
      <c r="GXI868" s="178"/>
      <c r="GXJ868" s="178"/>
      <c r="GXK868" s="178"/>
      <c r="GXL868" s="178"/>
      <c r="GXM868" s="178"/>
      <c r="GXN868" s="178"/>
      <c r="GXO868" s="178"/>
      <c r="GXP868" s="178"/>
      <c r="GXQ868" s="178"/>
      <c r="GXR868" s="178"/>
      <c r="GXS868" s="178"/>
      <c r="GXT868" s="178"/>
      <c r="GXU868" s="178"/>
      <c r="GXV868" s="178"/>
      <c r="GXW868" s="178"/>
      <c r="GXX868" s="178"/>
      <c r="GXY868" s="178"/>
      <c r="GXZ868" s="178"/>
      <c r="GYA868" s="178"/>
      <c r="GYB868" s="178"/>
      <c r="GYC868" s="178"/>
      <c r="GYD868" s="178"/>
      <c r="GYE868" s="178"/>
      <c r="GYF868" s="178"/>
      <c r="GYG868" s="178"/>
      <c r="GYH868" s="178"/>
      <c r="GYI868" s="178"/>
      <c r="GYJ868" s="178"/>
      <c r="GYK868" s="178"/>
      <c r="GYL868" s="178"/>
      <c r="GYM868" s="178"/>
      <c r="GYN868" s="178"/>
      <c r="GYO868" s="178"/>
      <c r="GYP868" s="178"/>
      <c r="GYQ868" s="178"/>
      <c r="GYR868" s="178"/>
      <c r="GYS868" s="178"/>
      <c r="GYT868" s="178"/>
      <c r="GYU868" s="178"/>
      <c r="GYV868" s="178"/>
      <c r="GYW868" s="178"/>
      <c r="GYX868" s="178"/>
      <c r="GYY868" s="178"/>
      <c r="GYZ868" s="178"/>
      <c r="GZA868" s="178"/>
      <c r="GZB868" s="178"/>
      <c r="GZC868" s="178"/>
      <c r="GZD868" s="178"/>
      <c r="GZE868" s="178"/>
      <c r="GZF868" s="178"/>
      <c r="GZG868" s="178"/>
      <c r="GZH868" s="178"/>
      <c r="GZI868" s="178"/>
      <c r="GZJ868" s="178"/>
      <c r="GZK868" s="178"/>
      <c r="GZL868" s="178"/>
      <c r="GZM868" s="178"/>
      <c r="GZN868" s="178"/>
      <c r="GZO868" s="178"/>
      <c r="GZP868" s="178"/>
      <c r="GZQ868" s="178"/>
      <c r="GZR868" s="178"/>
      <c r="GZS868" s="178"/>
      <c r="GZT868" s="178"/>
      <c r="GZU868" s="178"/>
      <c r="GZV868" s="178"/>
      <c r="GZW868" s="178"/>
      <c r="GZX868" s="178"/>
      <c r="GZY868" s="178"/>
      <c r="GZZ868" s="178"/>
      <c r="HAA868" s="178"/>
      <c r="HAB868" s="178"/>
      <c r="HAC868" s="178"/>
      <c r="HAD868" s="178"/>
      <c r="HAE868" s="178"/>
      <c r="HAF868" s="178"/>
      <c r="HAG868" s="178"/>
      <c r="HAH868" s="178"/>
      <c r="HAI868" s="178"/>
      <c r="HAJ868" s="178"/>
      <c r="HAK868" s="178"/>
      <c r="HAL868" s="178"/>
      <c r="HAM868" s="178"/>
      <c r="HAN868" s="178"/>
      <c r="HAO868" s="178"/>
      <c r="HAP868" s="178"/>
      <c r="HAQ868" s="178"/>
      <c r="HAR868" s="178"/>
      <c r="HAS868" s="178"/>
      <c r="HAT868" s="178"/>
      <c r="HAU868" s="178"/>
      <c r="HAV868" s="178"/>
      <c r="HAW868" s="178"/>
      <c r="HAX868" s="178"/>
      <c r="HAY868" s="178"/>
      <c r="HAZ868" s="178"/>
      <c r="HBA868" s="178"/>
      <c r="HBB868" s="178"/>
      <c r="HBC868" s="178"/>
      <c r="HBD868" s="178"/>
      <c r="HBE868" s="178"/>
      <c r="HBF868" s="178"/>
      <c r="HBG868" s="178"/>
      <c r="HBH868" s="178"/>
      <c r="HBI868" s="178"/>
      <c r="HBJ868" s="178"/>
      <c r="HBK868" s="178"/>
      <c r="HBL868" s="178"/>
      <c r="HBM868" s="178"/>
      <c r="HBN868" s="178"/>
      <c r="HBO868" s="178"/>
      <c r="HBP868" s="178"/>
      <c r="HBQ868" s="178"/>
      <c r="HBR868" s="178"/>
      <c r="HBS868" s="178"/>
      <c r="HBT868" s="178"/>
      <c r="HBU868" s="178"/>
      <c r="HBV868" s="178"/>
      <c r="HBW868" s="178"/>
      <c r="HBX868" s="178"/>
      <c r="HBY868" s="178"/>
      <c r="HBZ868" s="178"/>
      <c r="HCA868" s="178"/>
      <c r="HCB868" s="178"/>
      <c r="HCC868" s="178"/>
      <c r="HCD868" s="178"/>
      <c r="HCE868" s="178"/>
      <c r="HCF868" s="178"/>
      <c r="HCG868" s="178"/>
      <c r="HCH868" s="178"/>
      <c r="HCI868" s="178"/>
      <c r="HCJ868" s="178"/>
      <c r="HCK868" s="178"/>
      <c r="HCL868" s="178"/>
      <c r="HCM868" s="178"/>
      <c r="HCN868" s="178"/>
      <c r="HCO868" s="178"/>
      <c r="HCP868" s="178"/>
      <c r="HCQ868" s="178"/>
      <c r="HCR868" s="178"/>
      <c r="HCS868" s="178"/>
      <c r="HCT868" s="178"/>
      <c r="HCU868" s="178"/>
      <c r="HCV868" s="178"/>
      <c r="HCW868" s="178"/>
      <c r="HCX868" s="178"/>
      <c r="HCY868" s="178"/>
      <c r="HCZ868" s="178"/>
      <c r="HDA868" s="178"/>
      <c r="HDB868" s="178"/>
      <c r="HDC868" s="178"/>
      <c r="HDD868" s="178"/>
      <c r="HDE868" s="178"/>
      <c r="HDF868" s="178"/>
      <c r="HDG868" s="178"/>
      <c r="HDH868" s="178"/>
      <c r="HDI868" s="178"/>
      <c r="HDJ868" s="178"/>
      <c r="HDK868" s="178"/>
      <c r="HDL868" s="178"/>
      <c r="HDM868" s="178"/>
      <c r="HDN868" s="178"/>
      <c r="HDO868" s="178"/>
      <c r="HDP868" s="178"/>
      <c r="HDQ868" s="178"/>
      <c r="HDR868" s="178"/>
      <c r="HDS868" s="178"/>
      <c r="HDT868" s="178"/>
      <c r="HDU868" s="178"/>
      <c r="HDV868" s="178"/>
      <c r="HDW868" s="178"/>
      <c r="HDX868" s="178"/>
      <c r="HDY868" s="178"/>
      <c r="HDZ868" s="178"/>
      <c r="HEA868" s="178"/>
      <c r="HEB868" s="178"/>
      <c r="HEC868" s="178"/>
      <c r="HED868" s="178"/>
      <c r="HEE868" s="178"/>
      <c r="HEF868" s="178"/>
      <c r="HEG868" s="178"/>
      <c r="HEH868" s="178"/>
      <c r="HEI868" s="178"/>
      <c r="HEJ868" s="178"/>
      <c r="HEK868" s="178"/>
      <c r="HEL868" s="178"/>
      <c r="HEM868" s="178"/>
      <c r="HEN868" s="178"/>
      <c r="HEO868" s="178"/>
      <c r="HEP868" s="178"/>
      <c r="HEQ868" s="178"/>
      <c r="HER868" s="178"/>
      <c r="HES868" s="178"/>
      <c r="HET868" s="178"/>
      <c r="HEU868" s="178"/>
      <c r="HEV868" s="178"/>
      <c r="HEW868" s="178"/>
      <c r="HEX868" s="178"/>
      <c r="HEY868" s="178"/>
      <c r="HEZ868" s="178"/>
      <c r="HFA868" s="178"/>
      <c r="HFB868" s="178"/>
      <c r="HFC868" s="178"/>
      <c r="HFD868" s="178"/>
      <c r="HFE868" s="178"/>
      <c r="HFF868" s="178"/>
      <c r="HFG868" s="178"/>
      <c r="HFH868" s="178"/>
      <c r="HFI868" s="178"/>
      <c r="HFJ868" s="178"/>
      <c r="HFK868" s="178"/>
      <c r="HFL868" s="178"/>
      <c r="HFM868" s="178"/>
      <c r="HFN868" s="178"/>
      <c r="HFO868" s="178"/>
      <c r="HFP868" s="178"/>
      <c r="HFQ868" s="178"/>
      <c r="HFR868" s="178"/>
      <c r="HFS868" s="178"/>
      <c r="HFT868" s="178"/>
      <c r="HFU868" s="178"/>
      <c r="HFV868" s="178"/>
      <c r="HFW868" s="178"/>
      <c r="HFX868" s="178"/>
      <c r="HFY868" s="178"/>
      <c r="HFZ868" s="178"/>
      <c r="HGA868" s="178"/>
      <c r="HGB868" s="178"/>
      <c r="HGC868" s="178"/>
      <c r="HGD868" s="178"/>
      <c r="HGE868" s="178"/>
      <c r="HGF868" s="178"/>
      <c r="HGG868" s="178"/>
      <c r="HGH868" s="178"/>
      <c r="HGI868" s="178"/>
      <c r="HGJ868" s="178"/>
      <c r="HGK868" s="178"/>
      <c r="HGL868" s="178"/>
      <c r="HGM868" s="178"/>
      <c r="HGN868" s="178"/>
      <c r="HGO868" s="178"/>
      <c r="HGP868" s="178"/>
      <c r="HGQ868" s="178"/>
      <c r="HGR868" s="178"/>
      <c r="HGS868" s="178"/>
      <c r="HGT868" s="178"/>
      <c r="HGU868" s="178"/>
      <c r="HGV868" s="178"/>
      <c r="HGW868" s="178"/>
      <c r="HGX868" s="178"/>
      <c r="HGY868" s="178"/>
      <c r="HGZ868" s="178"/>
      <c r="HHA868" s="178"/>
      <c r="HHB868" s="178"/>
      <c r="HHC868" s="178"/>
      <c r="HHD868" s="178"/>
      <c r="HHE868" s="178"/>
      <c r="HHF868" s="178"/>
      <c r="HHG868" s="178"/>
      <c r="HHH868" s="178"/>
      <c r="HHI868" s="178"/>
      <c r="HHJ868" s="178"/>
      <c r="HHK868" s="178"/>
      <c r="HHL868" s="178"/>
      <c r="HHM868" s="178"/>
      <c r="HHN868" s="178"/>
      <c r="HHO868" s="178"/>
      <c r="HHP868" s="178"/>
      <c r="HHQ868" s="178"/>
      <c r="HHR868" s="178"/>
      <c r="HHS868" s="178"/>
      <c r="HHT868" s="178"/>
      <c r="HHU868" s="178"/>
      <c r="HHV868" s="178"/>
      <c r="HHW868" s="178"/>
      <c r="HHX868" s="178"/>
      <c r="HHY868" s="178"/>
      <c r="HHZ868" s="178"/>
      <c r="HIA868" s="178"/>
      <c r="HIB868" s="178"/>
      <c r="HIC868" s="178"/>
      <c r="HID868" s="178"/>
      <c r="HIE868" s="178"/>
      <c r="HIF868" s="178"/>
      <c r="HIG868" s="178"/>
      <c r="HIH868" s="178"/>
      <c r="HII868" s="178"/>
      <c r="HIJ868" s="178"/>
      <c r="HIK868" s="178"/>
      <c r="HIL868" s="178"/>
      <c r="HIM868" s="178"/>
      <c r="HIN868" s="178"/>
      <c r="HIO868" s="178"/>
      <c r="HIP868" s="178"/>
      <c r="HIQ868" s="178"/>
      <c r="HIR868" s="178"/>
      <c r="HIS868" s="178"/>
      <c r="HIT868" s="178"/>
      <c r="HIU868" s="178"/>
      <c r="HIV868" s="178"/>
      <c r="HIW868" s="178"/>
      <c r="HIX868" s="178"/>
      <c r="HIY868" s="178"/>
      <c r="HIZ868" s="178"/>
      <c r="HJA868" s="178"/>
      <c r="HJB868" s="178"/>
      <c r="HJC868" s="178"/>
      <c r="HJD868" s="178"/>
      <c r="HJE868" s="178"/>
      <c r="HJF868" s="178"/>
      <c r="HJG868" s="178"/>
      <c r="HJH868" s="178"/>
      <c r="HJI868" s="178"/>
      <c r="HJJ868" s="178"/>
      <c r="HJK868" s="178"/>
      <c r="HJL868" s="178"/>
      <c r="HJM868" s="178"/>
      <c r="HJN868" s="178"/>
      <c r="HJO868" s="178"/>
      <c r="HJP868" s="178"/>
      <c r="HJQ868" s="178"/>
      <c r="HJR868" s="178"/>
      <c r="HJS868" s="178"/>
      <c r="HJT868" s="178"/>
      <c r="HJU868" s="178"/>
      <c r="HJV868" s="178"/>
      <c r="HJW868" s="178"/>
      <c r="HJX868" s="178"/>
      <c r="HJY868" s="178"/>
      <c r="HJZ868" s="178"/>
      <c r="HKA868" s="178"/>
      <c r="HKB868" s="178"/>
      <c r="HKC868" s="178"/>
      <c r="HKD868" s="178"/>
      <c r="HKE868" s="178"/>
      <c r="HKF868" s="178"/>
      <c r="HKG868" s="178"/>
      <c r="HKH868" s="178"/>
      <c r="HKI868" s="178"/>
      <c r="HKJ868" s="178"/>
      <c r="HKK868" s="178"/>
      <c r="HKL868" s="178"/>
      <c r="HKM868" s="178"/>
      <c r="HKN868" s="178"/>
      <c r="HKO868" s="178"/>
      <c r="HKP868" s="178"/>
      <c r="HKQ868" s="178"/>
      <c r="HKR868" s="178"/>
      <c r="HKS868" s="178"/>
      <c r="HKT868" s="178"/>
      <c r="HKU868" s="178"/>
      <c r="HKV868" s="178"/>
      <c r="HKW868" s="178"/>
      <c r="HKX868" s="178"/>
      <c r="HKY868" s="178"/>
      <c r="HKZ868" s="178"/>
      <c r="HLA868" s="178"/>
      <c r="HLB868" s="178"/>
      <c r="HLC868" s="178"/>
      <c r="HLD868" s="178"/>
      <c r="HLE868" s="178"/>
      <c r="HLF868" s="178"/>
      <c r="HLG868" s="178"/>
      <c r="HLH868" s="178"/>
      <c r="HLI868" s="178"/>
      <c r="HLJ868" s="178"/>
      <c r="HLK868" s="178"/>
      <c r="HLL868" s="178"/>
      <c r="HLM868" s="178"/>
      <c r="HLN868" s="178"/>
      <c r="HLO868" s="178"/>
      <c r="HLP868" s="178"/>
      <c r="HLQ868" s="178"/>
      <c r="HLR868" s="178"/>
      <c r="HLS868" s="178"/>
      <c r="HLT868" s="178"/>
      <c r="HLU868" s="178"/>
      <c r="HLV868" s="178"/>
      <c r="HLW868" s="178"/>
      <c r="HLX868" s="178"/>
      <c r="HLY868" s="178"/>
      <c r="HLZ868" s="178"/>
      <c r="HMA868" s="178"/>
      <c r="HMB868" s="178"/>
      <c r="HMC868" s="178"/>
      <c r="HMD868" s="178"/>
      <c r="HME868" s="178"/>
      <c r="HMF868" s="178"/>
      <c r="HMG868" s="178"/>
      <c r="HMH868" s="178"/>
      <c r="HMI868" s="178"/>
      <c r="HMJ868" s="178"/>
      <c r="HMK868" s="178"/>
      <c r="HML868" s="178"/>
      <c r="HMM868" s="178"/>
      <c r="HMN868" s="178"/>
      <c r="HMO868" s="178"/>
      <c r="HMP868" s="178"/>
      <c r="HMQ868" s="178"/>
      <c r="HMR868" s="178"/>
      <c r="HMS868" s="178"/>
      <c r="HMT868" s="178"/>
      <c r="HMU868" s="178"/>
      <c r="HMV868" s="178"/>
      <c r="HMW868" s="178"/>
      <c r="HMX868" s="178"/>
      <c r="HMY868" s="178"/>
      <c r="HMZ868" s="178"/>
      <c r="HNA868" s="178"/>
      <c r="HNB868" s="178"/>
      <c r="HNC868" s="178"/>
      <c r="HND868" s="178"/>
      <c r="HNE868" s="178"/>
      <c r="HNF868" s="178"/>
      <c r="HNG868" s="178"/>
      <c r="HNH868" s="178"/>
      <c r="HNI868" s="178"/>
      <c r="HNJ868" s="178"/>
      <c r="HNK868" s="178"/>
      <c r="HNL868" s="178"/>
      <c r="HNM868" s="178"/>
      <c r="HNN868" s="178"/>
      <c r="HNO868" s="178"/>
      <c r="HNP868" s="178"/>
      <c r="HNQ868" s="178"/>
      <c r="HNR868" s="178"/>
      <c r="HNS868" s="178"/>
      <c r="HNT868" s="178"/>
      <c r="HNU868" s="178"/>
      <c r="HNV868" s="178"/>
      <c r="HNW868" s="178"/>
      <c r="HNX868" s="178"/>
      <c r="HNY868" s="178"/>
      <c r="HNZ868" s="178"/>
      <c r="HOA868" s="178"/>
      <c r="HOB868" s="178"/>
      <c r="HOC868" s="178"/>
      <c r="HOD868" s="178"/>
      <c r="HOE868" s="178"/>
      <c r="HOF868" s="178"/>
      <c r="HOG868" s="178"/>
      <c r="HOH868" s="178"/>
      <c r="HOI868" s="178"/>
      <c r="HOJ868" s="178"/>
      <c r="HOK868" s="178"/>
      <c r="HOL868" s="178"/>
      <c r="HOM868" s="178"/>
      <c r="HON868" s="178"/>
      <c r="HOO868" s="178"/>
      <c r="HOP868" s="178"/>
      <c r="HOQ868" s="178"/>
      <c r="HOR868" s="178"/>
      <c r="HOS868" s="178"/>
      <c r="HOT868" s="178"/>
      <c r="HOU868" s="178"/>
      <c r="HOV868" s="178"/>
      <c r="HOW868" s="178"/>
      <c r="HOX868" s="178"/>
      <c r="HOY868" s="178"/>
      <c r="HOZ868" s="178"/>
      <c r="HPA868" s="178"/>
      <c r="HPB868" s="178"/>
      <c r="HPC868" s="178"/>
      <c r="HPD868" s="178"/>
      <c r="HPE868" s="178"/>
      <c r="HPF868" s="178"/>
      <c r="HPG868" s="178"/>
      <c r="HPH868" s="178"/>
      <c r="HPI868" s="178"/>
      <c r="HPJ868" s="178"/>
      <c r="HPK868" s="178"/>
      <c r="HPL868" s="178"/>
      <c r="HPM868" s="178"/>
      <c r="HPN868" s="178"/>
      <c r="HPO868" s="178"/>
      <c r="HPP868" s="178"/>
      <c r="HPQ868" s="178"/>
      <c r="HPR868" s="178"/>
      <c r="HPS868" s="178"/>
      <c r="HPT868" s="178"/>
      <c r="HPU868" s="178"/>
      <c r="HPV868" s="178"/>
      <c r="HPW868" s="178"/>
      <c r="HPX868" s="178"/>
      <c r="HPY868" s="178"/>
      <c r="HPZ868" s="178"/>
      <c r="HQA868" s="178"/>
      <c r="HQB868" s="178"/>
      <c r="HQC868" s="178"/>
      <c r="HQD868" s="178"/>
      <c r="HQE868" s="178"/>
      <c r="HQF868" s="178"/>
      <c r="HQG868" s="178"/>
      <c r="HQH868" s="178"/>
      <c r="HQI868" s="178"/>
      <c r="HQJ868" s="178"/>
      <c r="HQK868" s="178"/>
      <c r="HQL868" s="178"/>
      <c r="HQM868" s="178"/>
      <c r="HQN868" s="178"/>
      <c r="HQO868" s="178"/>
      <c r="HQP868" s="178"/>
      <c r="HQQ868" s="178"/>
      <c r="HQR868" s="178"/>
      <c r="HQS868" s="178"/>
      <c r="HQT868" s="178"/>
      <c r="HQU868" s="178"/>
      <c r="HQV868" s="178"/>
      <c r="HQW868" s="178"/>
      <c r="HQX868" s="178"/>
      <c r="HQY868" s="178"/>
      <c r="HQZ868" s="178"/>
      <c r="HRA868" s="178"/>
      <c r="HRB868" s="178"/>
      <c r="HRC868" s="178"/>
      <c r="HRD868" s="178"/>
      <c r="HRE868" s="178"/>
      <c r="HRF868" s="178"/>
      <c r="HRG868" s="178"/>
      <c r="HRH868" s="178"/>
      <c r="HRI868" s="178"/>
      <c r="HRJ868" s="178"/>
      <c r="HRK868" s="178"/>
      <c r="HRL868" s="178"/>
      <c r="HRM868" s="178"/>
      <c r="HRN868" s="178"/>
      <c r="HRO868" s="178"/>
      <c r="HRP868" s="178"/>
      <c r="HRQ868" s="178"/>
      <c r="HRR868" s="178"/>
      <c r="HRS868" s="178"/>
      <c r="HRT868" s="178"/>
      <c r="HRU868" s="178"/>
      <c r="HRV868" s="178"/>
      <c r="HRW868" s="178"/>
      <c r="HRX868" s="178"/>
      <c r="HRY868" s="178"/>
      <c r="HRZ868" s="178"/>
      <c r="HSA868" s="178"/>
      <c r="HSB868" s="178"/>
      <c r="HSC868" s="178"/>
      <c r="HSD868" s="178"/>
      <c r="HSE868" s="178"/>
      <c r="HSF868" s="178"/>
      <c r="HSG868" s="178"/>
      <c r="HSH868" s="178"/>
      <c r="HSI868" s="178"/>
      <c r="HSJ868" s="178"/>
      <c r="HSK868" s="178"/>
      <c r="HSL868" s="178"/>
      <c r="HSM868" s="178"/>
      <c r="HSN868" s="178"/>
      <c r="HSO868" s="178"/>
      <c r="HSP868" s="178"/>
      <c r="HSQ868" s="178"/>
      <c r="HSR868" s="178"/>
      <c r="HSS868" s="178"/>
      <c r="HST868" s="178"/>
      <c r="HSU868" s="178"/>
      <c r="HSV868" s="178"/>
      <c r="HSW868" s="178"/>
      <c r="HSX868" s="178"/>
      <c r="HSY868" s="178"/>
      <c r="HSZ868" s="178"/>
      <c r="HTA868" s="178"/>
      <c r="HTB868" s="178"/>
      <c r="HTC868" s="178"/>
      <c r="HTD868" s="178"/>
      <c r="HTE868" s="178"/>
      <c r="HTF868" s="178"/>
      <c r="HTG868" s="178"/>
      <c r="HTH868" s="178"/>
      <c r="HTI868" s="178"/>
      <c r="HTJ868" s="178"/>
      <c r="HTK868" s="178"/>
      <c r="HTL868" s="178"/>
      <c r="HTM868" s="178"/>
      <c r="HTN868" s="178"/>
      <c r="HTO868" s="178"/>
      <c r="HTP868" s="178"/>
      <c r="HTQ868" s="178"/>
      <c r="HTR868" s="178"/>
      <c r="HTS868" s="178"/>
      <c r="HTT868" s="178"/>
      <c r="HTU868" s="178"/>
      <c r="HTV868" s="178"/>
      <c r="HTW868" s="178"/>
      <c r="HTX868" s="178"/>
      <c r="HTY868" s="178"/>
      <c r="HTZ868" s="178"/>
      <c r="HUA868" s="178"/>
      <c r="HUB868" s="178"/>
      <c r="HUC868" s="178"/>
      <c r="HUD868" s="178"/>
      <c r="HUE868" s="178"/>
      <c r="HUF868" s="178"/>
      <c r="HUG868" s="178"/>
      <c r="HUH868" s="178"/>
      <c r="HUI868" s="178"/>
      <c r="HUJ868" s="178"/>
      <c r="HUK868" s="178"/>
      <c r="HUL868" s="178"/>
      <c r="HUM868" s="178"/>
      <c r="HUN868" s="178"/>
      <c r="HUO868" s="178"/>
      <c r="HUP868" s="178"/>
      <c r="HUQ868" s="178"/>
      <c r="HUR868" s="178"/>
      <c r="HUS868" s="178"/>
      <c r="HUT868" s="178"/>
      <c r="HUU868" s="178"/>
      <c r="HUV868" s="178"/>
      <c r="HUW868" s="178"/>
      <c r="HUX868" s="178"/>
      <c r="HUY868" s="178"/>
      <c r="HUZ868" s="178"/>
      <c r="HVA868" s="178"/>
      <c r="HVB868" s="178"/>
      <c r="HVC868" s="178"/>
      <c r="HVD868" s="178"/>
      <c r="HVE868" s="178"/>
      <c r="HVF868" s="178"/>
      <c r="HVG868" s="178"/>
      <c r="HVH868" s="178"/>
      <c r="HVI868" s="178"/>
      <c r="HVJ868" s="178"/>
      <c r="HVK868" s="178"/>
      <c r="HVL868" s="178"/>
      <c r="HVM868" s="178"/>
      <c r="HVN868" s="178"/>
      <c r="HVO868" s="178"/>
      <c r="HVP868" s="178"/>
      <c r="HVQ868" s="178"/>
      <c r="HVR868" s="178"/>
      <c r="HVS868" s="178"/>
      <c r="HVT868" s="178"/>
      <c r="HVU868" s="178"/>
      <c r="HVV868" s="178"/>
      <c r="HVW868" s="178"/>
      <c r="HVX868" s="178"/>
      <c r="HVY868" s="178"/>
      <c r="HVZ868" s="178"/>
      <c r="HWA868" s="178"/>
      <c r="HWB868" s="178"/>
      <c r="HWC868" s="178"/>
      <c r="HWD868" s="178"/>
      <c r="HWE868" s="178"/>
      <c r="HWF868" s="178"/>
      <c r="HWG868" s="178"/>
      <c r="HWH868" s="178"/>
      <c r="HWI868" s="178"/>
      <c r="HWJ868" s="178"/>
      <c r="HWK868" s="178"/>
      <c r="HWL868" s="178"/>
      <c r="HWM868" s="178"/>
      <c r="HWN868" s="178"/>
      <c r="HWO868" s="178"/>
      <c r="HWP868" s="178"/>
      <c r="HWQ868" s="178"/>
      <c r="HWR868" s="178"/>
      <c r="HWS868" s="178"/>
      <c r="HWT868" s="178"/>
      <c r="HWU868" s="178"/>
      <c r="HWV868" s="178"/>
      <c r="HWW868" s="178"/>
      <c r="HWX868" s="178"/>
      <c r="HWY868" s="178"/>
      <c r="HWZ868" s="178"/>
      <c r="HXA868" s="178"/>
      <c r="HXB868" s="178"/>
      <c r="HXC868" s="178"/>
      <c r="HXD868" s="178"/>
      <c r="HXE868" s="178"/>
      <c r="HXF868" s="178"/>
      <c r="HXG868" s="178"/>
      <c r="HXH868" s="178"/>
      <c r="HXI868" s="178"/>
      <c r="HXJ868" s="178"/>
      <c r="HXK868" s="178"/>
      <c r="HXL868" s="178"/>
      <c r="HXM868" s="178"/>
      <c r="HXN868" s="178"/>
      <c r="HXO868" s="178"/>
      <c r="HXP868" s="178"/>
      <c r="HXQ868" s="178"/>
      <c r="HXR868" s="178"/>
      <c r="HXS868" s="178"/>
      <c r="HXT868" s="178"/>
      <c r="HXU868" s="178"/>
      <c r="HXV868" s="178"/>
      <c r="HXW868" s="178"/>
      <c r="HXX868" s="178"/>
      <c r="HXY868" s="178"/>
      <c r="HXZ868" s="178"/>
      <c r="HYA868" s="178"/>
      <c r="HYB868" s="178"/>
      <c r="HYC868" s="178"/>
      <c r="HYD868" s="178"/>
      <c r="HYE868" s="178"/>
      <c r="HYF868" s="178"/>
      <c r="HYG868" s="178"/>
      <c r="HYH868" s="178"/>
      <c r="HYI868" s="178"/>
      <c r="HYJ868" s="178"/>
      <c r="HYK868" s="178"/>
      <c r="HYL868" s="178"/>
      <c r="HYM868" s="178"/>
      <c r="HYN868" s="178"/>
      <c r="HYO868" s="178"/>
      <c r="HYP868" s="178"/>
      <c r="HYQ868" s="178"/>
      <c r="HYR868" s="178"/>
      <c r="HYS868" s="178"/>
      <c r="HYT868" s="178"/>
      <c r="HYU868" s="178"/>
      <c r="HYV868" s="178"/>
      <c r="HYW868" s="178"/>
      <c r="HYX868" s="178"/>
      <c r="HYY868" s="178"/>
      <c r="HYZ868" s="178"/>
      <c r="HZA868" s="178"/>
      <c r="HZB868" s="178"/>
      <c r="HZC868" s="178"/>
      <c r="HZD868" s="178"/>
      <c r="HZE868" s="178"/>
      <c r="HZF868" s="178"/>
      <c r="HZG868" s="178"/>
      <c r="HZH868" s="178"/>
      <c r="HZI868" s="178"/>
      <c r="HZJ868" s="178"/>
      <c r="HZK868" s="178"/>
      <c r="HZL868" s="178"/>
      <c r="HZM868" s="178"/>
      <c r="HZN868" s="178"/>
      <c r="HZO868" s="178"/>
      <c r="HZP868" s="178"/>
      <c r="HZQ868" s="178"/>
      <c r="HZR868" s="178"/>
      <c r="HZS868" s="178"/>
      <c r="HZT868" s="178"/>
      <c r="HZU868" s="178"/>
      <c r="HZV868" s="178"/>
      <c r="HZW868" s="178"/>
      <c r="HZX868" s="178"/>
      <c r="HZY868" s="178"/>
      <c r="HZZ868" s="178"/>
      <c r="IAA868" s="178"/>
      <c r="IAB868" s="178"/>
      <c r="IAC868" s="178"/>
      <c r="IAD868" s="178"/>
      <c r="IAE868" s="178"/>
      <c r="IAF868" s="178"/>
      <c r="IAG868" s="178"/>
      <c r="IAH868" s="178"/>
      <c r="IAI868" s="178"/>
      <c r="IAJ868" s="178"/>
      <c r="IAK868" s="178"/>
      <c r="IAL868" s="178"/>
      <c r="IAM868" s="178"/>
      <c r="IAN868" s="178"/>
      <c r="IAO868" s="178"/>
      <c r="IAP868" s="178"/>
      <c r="IAQ868" s="178"/>
      <c r="IAR868" s="178"/>
      <c r="IAS868" s="178"/>
      <c r="IAT868" s="178"/>
      <c r="IAU868" s="178"/>
      <c r="IAV868" s="178"/>
      <c r="IAW868" s="178"/>
      <c r="IAX868" s="178"/>
      <c r="IAY868" s="178"/>
      <c r="IAZ868" s="178"/>
      <c r="IBA868" s="178"/>
      <c r="IBB868" s="178"/>
      <c r="IBC868" s="178"/>
      <c r="IBD868" s="178"/>
      <c r="IBE868" s="178"/>
      <c r="IBF868" s="178"/>
      <c r="IBG868" s="178"/>
      <c r="IBH868" s="178"/>
      <c r="IBI868" s="178"/>
      <c r="IBJ868" s="178"/>
      <c r="IBK868" s="178"/>
      <c r="IBL868" s="178"/>
      <c r="IBM868" s="178"/>
      <c r="IBN868" s="178"/>
      <c r="IBO868" s="178"/>
      <c r="IBP868" s="178"/>
      <c r="IBQ868" s="178"/>
      <c r="IBR868" s="178"/>
      <c r="IBS868" s="178"/>
      <c r="IBT868" s="178"/>
      <c r="IBU868" s="178"/>
      <c r="IBV868" s="178"/>
      <c r="IBW868" s="178"/>
      <c r="IBX868" s="178"/>
      <c r="IBY868" s="178"/>
      <c r="IBZ868" s="178"/>
      <c r="ICA868" s="178"/>
      <c r="ICB868" s="178"/>
      <c r="ICC868" s="178"/>
      <c r="ICD868" s="178"/>
      <c r="ICE868" s="178"/>
      <c r="ICF868" s="178"/>
      <c r="ICG868" s="178"/>
      <c r="ICH868" s="178"/>
      <c r="ICI868" s="178"/>
      <c r="ICJ868" s="178"/>
      <c r="ICK868" s="178"/>
      <c r="ICL868" s="178"/>
      <c r="ICM868" s="178"/>
      <c r="ICN868" s="178"/>
      <c r="ICO868" s="178"/>
      <c r="ICP868" s="178"/>
      <c r="ICQ868" s="178"/>
      <c r="ICR868" s="178"/>
      <c r="ICS868" s="178"/>
      <c r="ICT868" s="178"/>
      <c r="ICU868" s="178"/>
      <c r="ICV868" s="178"/>
      <c r="ICW868" s="178"/>
      <c r="ICX868" s="178"/>
      <c r="ICY868" s="178"/>
      <c r="ICZ868" s="178"/>
      <c r="IDA868" s="178"/>
      <c r="IDB868" s="178"/>
      <c r="IDC868" s="178"/>
      <c r="IDD868" s="178"/>
      <c r="IDE868" s="178"/>
      <c r="IDF868" s="178"/>
      <c r="IDG868" s="178"/>
      <c r="IDH868" s="178"/>
      <c r="IDI868" s="178"/>
      <c r="IDJ868" s="178"/>
      <c r="IDK868" s="178"/>
      <c r="IDL868" s="178"/>
      <c r="IDM868" s="178"/>
      <c r="IDN868" s="178"/>
      <c r="IDO868" s="178"/>
      <c r="IDP868" s="178"/>
      <c r="IDQ868" s="178"/>
      <c r="IDR868" s="178"/>
      <c r="IDS868" s="178"/>
      <c r="IDT868" s="178"/>
      <c r="IDU868" s="178"/>
      <c r="IDV868" s="178"/>
      <c r="IDW868" s="178"/>
      <c r="IDX868" s="178"/>
      <c r="IDY868" s="178"/>
      <c r="IDZ868" s="178"/>
      <c r="IEA868" s="178"/>
      <c r="IEB868" s="178"/>
      <c r="IEC868" s="178"/>
      <c r="IED868" s="178"/>
      <c r="IEE868" s="178"/>
      <c r="IEF868" s="178"/>
      <c r="IEG868" s="178"/>
      <c r="IEH868" s="178"/>
      <c r="IEI868" s="178"/>
      <c r="IEJ868" s="178"/>
      <c r="IEK868" s="178"/>
      <c r="IEL868" s="178"/>
      <c r="IEM868" s="178"/>
      <c r="IEN868" s="178"/>
      <c r="IEO868" s="178"/>
      <c r="IEP868" s="178"/>
      <c r="IEQ868" s="178"/>
      <c r="IER868" s="178"/>
      <c r="IES868" s="178"/>
      <c r="IET868" s="178"/>
      <c r="IEU868" s="178"/>
      <c r="IEV868" s="178"/>
      <c r="IEW868" s="178"/>
      <c r="IEX868" s="178"/>
      <c r="IEY868" s="178"/>
      <c r="IEZ868" s="178"/>
      <c r="IFA868" s="178"/>
      <c r="IFB868" s="178"/>
      <c r="IFC868" s="178"/>
      <c r="IFD868" s="178"/>
      <c r="IFE868" s="178"/>
      <c r="IFF868" s="178"/>
      <c r="IFG868" s="178"/>
      <c r="IFH868" s="178"/>
      <c r="IFI868" s="178"/>
      <c r="IFJ868" s="178"/>
      <c r="IFK868" s="178"/>
      <c r="IFL868" s="178"/>
      <c r="IFM868" s="178"/>
      <c r="IFN868" s="178"/>
      <c r="IFO868" s="178"/>
      <c r="IFP868" s="178"/>
      <c r="IFQ868" s="178"/>
      <c r="IFR868" s="178"/>
      <c r="IFS868" s="178"/>
      <c r="IFT868" s="178"/>
      <c r="IFU868" s="178"/>
      <c r="IFV868" s="178"/>
      <c r="IFW868" s="178"/>
      <c r="IFX868" s="178"/>
      <c r="IFY868" s="178"/>
      <c r="IFZ868" s="178"/>
      <c r="IGA868" s="178"/>
      <c r="IGB868" s="178"/>
      <c r="IGC868" s="178"/>
      <c r="IGD868" s="178"/>
      <c r="IGE868" s="178"/>
      <c r="IGF868" s="178"/>
      <c r="IGG868" s="178"/>
      <c r="IGH868" s="178"/>
      <c r="IGI868" s="178"/>
      <c r="IGJ868" s="178"/>
      <c r="IGK868" s="178"/>
      <c r="IGL868" s="178"/>
      <c r="IGM868" s="178"/>
      <c r="IGN868" s="178"/>
      <c r="IGO868" s="178"/>
      <c r="IGP868" s="178"/>
      <c r="IGQ868" s="178"/>
      <c r="IGR868" s="178"/>
      <c r="IGS868" s="178"/>
      <c r="IGT868" s="178"/>
      <c r="IGU868" s="178"/>
      <c r="IGV868" s="178"/>
      <c r="IGW868" s="178"/>
      <c r="IGX868" s="178"/>
      <c r="IGY868" s="178"/>
      <c r="IGZ868" s="178"/>
      <c r="IHA868" s="178"/>
      <c r="IHB868" s="178"/>
      <c r="IHC868" s="178"/>
      <c r="IHD868" s="178"/>
      <c r="IHE868" s="178"/>
      <c r="IHF868" s="178"/>
      <c r="IHG868" s="178"/>
      <c r="IHH868" s="178"/>
      <c r="IHI868" s="178"/>
      <c r="IHJ868" s="178"/>
      <c r="IHK868" s="178"/>
      <c r="IHL868" s="178"/>
      <c r="IHM868" s="178"/>
      <c r="IHN868" s="178"/>
      <c r="IHO868" s="178"/>
      <c r="IHP868" s="178"/>
      <c r="IHQ868" s="178"/>
      <c r="IHR868" s="178"/>
      <c r="IHS868" s="178"/>
      <c r="IHT868" s="178"/>
      <c r="IHU868" s="178"/>
      <c r="IHV868" s="178"/>
      <c r="IHW868" s="178"/>
      <c r="IHX868" s="178"/>
      <c r="IHY868" s="178"/>
      <c r="IHZ868" s="178"/>
      <c r="IIA868" s="178"/>
      <c r="IIB868" s="178"/>
      <c r="IIC868" s="178"/>
      <c r="IID868" s="178"/>
      <c r="IIE868" s="178"/>
      <c r="IIF868" s="178"/>
      <c r="IIG868" s="178"/>
      <c r="IIH868" s="178"/>
      <c r="III868" s="178"/>
      <c r="IIJ868" s="178"/>
      <c r="IIK868" s="178"/>
      <c r="IIL868" s="178"/>
      <c r="IIM868" s="178"/>
      <c r="IIN868" s="178"/>
      <c r="IIO868" s="178"/>
      <c r="IIP868" s="178"/>
      <c r="IIQ868" s="178"/>
      <c r="IIR868" s="178"/>
      <c r="IIS868" s="178"/>
      <c r="IIT868" s="178"/>
      <c r="IIU868" s="178"/>
      <c r="IIV868" s="178"/>
      <c r="IIW868" s="178"/>
      <c r="IIX868" s="178"/>
      <c r="IIY868" s="178"/>
      <c r="IIZ868" s="178"/>
      <c r="IJA868" s="178"/>
      <c r="IJB868" s="178"/>
      <c r="IJC868" s="178"/>
      <c r="IJD868" s="178"/>
      <c r="IJE868" s="178"/>
      <c r="IJF868" s="178"/>
      <c r="IJG868" s="178"/>
      <c r="IJH868" s="178"/>
      <c r="IJI868" s="178"/>
      <c r="IJJ868" s="178"/>
      <c r="IJK868" s="178"/>
      <c r="IJL868" s="178"/>
      <c r="IJM868" s="178"/>
      <c r="IJN868" s="178"/>
      <c r="IJO868" s="178"/>
      <c r="IJP868" s="178"/>
      <c r="IJQ868" s="178"/>
      <c r="IJR868" s="178"/>
      <c r="IJS868" s="178"/>
      <c r="IJT868" s="178"/>
      <c r="IJU868" s="178"/>
      <c r="IJV868" s="178"/>
      <c r="IJW868" s="178"/>
      <c r="IJX868" s="178"/>
      <c r="IJY868" s="178"/>
      <c r="IJZ868" s="178"/>
      <c r="IKA868" s="178"/>
      <c r="IKB868" s="178"/>
      <c r="IKC868" s="178"/>
      <c r="IKD868" s="178"/>
      <c r="IKE868" s="178"/>
      <c r="IKF868" s="178"/>
      <c r="IKG868" s="178"/>
      <c r="IKH868" s="178"/>
      <c r="IKI868" s="178"/>
      <c r="IKJ868" s="178"/>
      <c r="IKK868" s="178"/>
      <c r="IKL868" s="178"/>
      <c r="IKM868" s="178"/>
      <c r="IKN868" s="178"/>
      <c r="IKO868" s="178"/>
      <c r="IKP868" s="178"/>
      <c r="IKQ868" s="178"/>
      <c r="IKR868" s="178"/>
      <c r="IKS868" s="178"/>
      <c r="IKT868" s="178"/>
      <c r="IKU868" s="178"/>
      <c r="IKV868" s="178"/>
      <c r="IKW868" s="178"/>
      <c r="IKX868" s="178"/>
      <c r="IKY868" s="178"/>
      <c r="IKZ868" s="178"/>
      <c r="ILA868" s="178"/>
      <c r="ILB868" s="178"/>
      <c r="ILC868" s="178"/>
      <c r="ILD868" s="178"/>
      <c r="ILE868" s="178"/>
      <c r="ILF868" s="178"/>
      <c r="ILG868" s="178"/>
      <c r="ILH868" s="178"/>
      <c r="ILI868" s="178"/>
      <c r="ILJ868" s="178"/>
      <c r="ILK868" s="178"/>
      <c r="ILL868" s="178"/>
      <c r="ILM868" s="178"/>
      <c r="ILN868" s="178"/>
      <c r="ILO868" s="178"/>
      <c r="ILP868" s="178"/>
      <c r="ILQ868" s="178"/>
      <c r="ILR868" s="178"/>
      <c r="ILS868" s="178"/>
      <c r="ILT868" s="178"/>
      <c r="ILU868" s="178"/>
      <c r="ILV868" s="178"/>
      <c r="ILW868" s="178"/>
      <c r="ILX868" s="178"/>
      <c r="ILY868" s="178"/>
      <c r="ILZ868" s="178"/>
      <c r="IMA868" s="178"/>
      <c r="IMB868" s="178"/>
      <c r="IMC868" s="178"/>
      <c r="IMD868" s="178"/>
      <c r="IME868" s="178"/>
      <c r="IMF868" s="178"/>
      <c r="IMG868" s="178"/>
      <c r="IMH868" s="178"/>
      <c r="IMI868" s="178"/>
      <c r="IMJ868" s="178"/>
      <c r="IMK868" s="178"/>
      <c r="IML868" s="178"/>
      <c r="IMM868" s="178"/>
      <c r="IMN868" s="178"/>
      <c r="IMO868" s="178"/>
      <c r="IMP868" s="178"/>
      <c r="IMQ868" s="178"/>
      <c r="IMR868" s="178"/>
      <c r="IMS868" s="178"/>
      <c r="IMT868" s="178"/>
      <c r="IMU868" s="178"/>
      <c r="IMV868" s="178"/>
      <c r="IMW868" s="178"/>
      <c r="IMX868" s="178"/>
      <c r="IMY868" s="178"/>
      <c r="IMZ868" s="178"/>
      <c r="INA868" s="178"/>
      <c r="INB868" s="178"/>
      <c r="INC868" s="178"/>
      <c r="IND868" s="178"/>
      <c r="INE868" s="178"/>
      <c r="INF868" s="178"/>
      <c r="ING868" s="178"/>
      <c r="INH868" s="178"/>
      <c r="INI868" s="178"/>
      <c r="INJ868" s="178"/>
      <c r="INK868" s="178"/>
      <c r="INL868" s="178"/>
      <c r="INM868" s="178"/>
      <c r="INN868" s="178"/>
      <c r="INO868" s="178"/>
      <c r="INP868" s="178"/>
      <c r="INQ868" s="178"/>
      <c r="INR868" s="178"/>
      <c r="INS868" s="178"/>
      <c r="INT868" s="178"/>
      <c r="INU868" s="178"/>
      <c r="INV868" s="178"/>
      <c r="INW868" s="178"/>
      <c r="INX868" s="178"/>
      <c r="INY868" s="178"/>
      <c r="INZ868" s="178"/>
      <c r="IOA868" s="178"/>
      <c r="IOB868" s="178"/>
      <c r="IOC868" s="178"/>
      <c r="IOD868" s="178"/>
      <c r="IOE868" s="178"/>
      <c r="IOF868" s="178"/>
      <c r="IOG868" s="178"/>
      <c r="IOH868" s="178"/>
      <c r="IOI868" s="178"/>
      <c r="IOJ868" s="178"/>
      <c r="IOK868" s="178"/>
      <c r="IOL868" s="178"/>
      <c r="IOM868" s="178"/>
      <c r="ION868" s="178"/>
      <c r="IOO868" s="178"/>
      <c r="IOP868" s="178"/>
      <c r="IOQ868" s="178"/>
      <c r="IOR868" s="178"/>
      <c r="IOS868" s="178"/>
      <c r="IOT868" s="178"/>
      <c r="IOU868" s="178"/>
      <c r="IOV868" s="178"/>
      <c r="IOW868" s="178"/>
      <c r="IOX868" s="178"/>
      <c r="IOY868" s="178"/>
      <c r="IOZ868" s="178"/>
      <c r="IPA868" s="178"/>
      <c r="IPB868" s="178"/>
      <c r="IPC868" s="178"/>
      <c r="IPD868" s="178"/>
      <c r="IPE868" s="178"/>
      <c r="IPF868" s="178"/>
      <c r="IPG868" s="178"/>
      <c r="IPH868" s="178"/>
      <c r="IPI868" s="178"/>
      <c r="IPJ868" s="178"/>
      <c r="IPK868" s="178"/>
      <c r="IPL868" s="178"/>
      <c r="IPM868" s="178"/>
      <c r="IPN868" s="178"/>
      <c r="IPO868" s="178"/>
      <c r="IPP868" s="178"/>
      <c r="IPQ868" s="178"/>
      <c r="IPR868" s="178"/>
      <c r="IPS868" s="178"/>
      <c r="IPT868" s="178"/>
      <c r="IPU868" s="178"/>
      <c r="IPV868" s="178"/>
      <c r="IPW868" s="178"/>
      <c r="IPX868" s="178"/>
      <c r="IPY868" s="178"/>
      <c r="IPZ868" s="178"/>
      <c r="IQA868" s="178"/>
      <c r="IQB868" s="178"/>
      <c r="IQC868" s="178"/>
      <c r="IQD868" s="178"/>
      <c r="IQE868" s="178"/>
      <c r="IQF868" s="178"/>
      <c r="IQG868" s="178"/>
      <c r="IQH868" s="178"/>
      <c r="IQI868" s="178"/>
      <c r="IQJ868" s="178"/>
      <c r="IQK868" s="178"/>
      <c r="IQL868" s="178"/>
      <c r="IQM868" s="178"/>
      <c r="IQN868" s="178"/>
      <c r="IQO868" s="178"/>
      <c r="IQP868" s="178"/>
      <c r="IQQ868" s="178"/>
      <c r="IQR868" s="178"/>
      <c r="IQS868" s="178"/>
      <c r="IQT868" s="178"/>
      <c r="IQU868" s="178"/>
      <c r="IQV868" s="178"/>
      <c r="IQW868" s="178"/>
      <c r="IQX868" s="178"/>
      <c r="IQY868" s="178"/>
      <c r="IQZ868" s="178"/>
      <c r="IRA868" s="178"/>
      <c r="IRB868" s="178"/>
      <c r="IRC868" s="178"/>
      <c r="IRD868" s="178"/>
      <c r="IRE868" s="178"/>
      <c r="IRF868" s="178"/>
      <c r="IRG868" s="178"/>
      <c r="IRH868" s="178"/>
      <c r="IRI868" s="178"/>
      <c r="IRJ868" s="178"/>
      <c r="IRK868" s="178"/>
      <c r="IRL868" s="178"/>
      <c r="IRM868" s="178"/>
      <c r="IRN868" s="178"/>
      <c r="IRO868" s="178"/>
      <c r="IRP868" s="178"/>
      <c r="IRQ868" s="178"/>
      <c r="IRR868" s="178"/>
      <c r="IRS868" s="178"/>
      <c r="IRT868" s="178"/>
      <c r="IRU868" s="178"/>
      <c r="IRV868" s="178"/>
      <c r="IRW868" s="178"/>
      <c r="IRX868" s="178"/>
      <c r="IRY868" s="178"/>
      <c r="IRZ868" s="178"/>
      <c r="ISA868" s="178"/>
      <c r="ISB868" s="178"/>
      <c r="ISC868" s="178"/>
      <c r="ISD868" s="178"/>
      <c r="ISE868" s="178"/>
      <c r="ISF868" s="178"/>
      <c r="ISG868" s="178"/>
      <c r="ISH868" s="178"/>
      <c r="ISI868" s="178"/>
      <c r="ISJ868" s="178"/>
      <c r="ISK868" s="178"/>
      <c r="ISL868" s="178"/>
      <c r="ISM868" s="178"/>
      <c r="ISN868" s="178"/>
      <c r="ISO868" s="178"/>
      <c r="ISP868" s="178"/>
      <c r="ISQ868" s="178"/>
      <c r="ISR868" s="178"/>
      <c r="ISS868" s="178"/>
      <c r="IST868" s="178"/>
      <c r="ISU868" s="178"/>
      <c r="ISV868" s="178"/>
      <c r="ISW868" s="178"/>
      <c r="ISX868" s="178"/>
      <c r="ISY868" s="178"/>
      <c r="ISZ868" s="178"/>
      <c r="ITA868" s="178"/>
      <c r="ITB868" s="178"/>
      <c r="ITC868" s="178"/>
      <c r="ITD868" s="178"/>
      <c r="ITE868" s="178"/>
      <c r="ITF868" s="178"/>
      <c r="ITG868" s="178"/>
      <c r="ITH868" s="178"/>
      <c r="ITI868" s="178"/>
      <c r="ITJ868" s="178"/>
      <c r="ITK868" s="178"/>
      <c r="ITL868" s="178"/>
      <c r="ITM868" s="178"/>
      <c r="ITN868" s="178"/>
      <c r="ITO868" s="178"/>
      <c r="ITP868" s="178"/>
      <c r="ITQ868" s="178"/>
      <c r="ITR868" s="178"/>
      <c r="ITS868" s="178"/>
      <c r="ITT868" s="178"/>
      <c r="ITU868" s="178"/>
      <c r="ITV868" s="178"/>
      <c r="ITW868" s="178"/>
      <c r="ITX868" s="178"/>
      <c r="ITY868" s="178"/>
      <c r="ITZ868" s="178"/>
      <c r="IUA868" s="178"/>
      <c r="IUB868" s="178"/>
      <c r="IUC868" s="178"/>
      <c r="IUD868" s="178"/>
      <c r="IUE868" s="178"/>
      <c r="IUF868" s="178"/>
      <c r="IUG868" s="178"/>
      <c r="IUH868" s="178"/>
      <c r="IUI868" s="178"/>
      <c r="IUJ868" s="178"/>
      <c r="IUK868" s="178"/>
      <c r="IUL868" s="178"/>
      <c r="IUM868" s="178"/>
      <c r="IUN868" s="178"/>
      <c r="IUO868" s="178"/>
      <c r="IUP868" s="178"/>
      <c r="IUQ868" s="178"/>
      <c r="IUR868" s="178"/>
      <c r="IUS868" s="178"/>
      <c r="IUT868" s="178"/>
      <c r="IUU868" s="178"/>
      <c r="IUV868" s="178"/>
      <c r="IUW868" s="178"/>
      <c r="IUX868" s="178"/>
      <c r="IUY868" s="178"/>
      <c r="IUZ868" s="178"/>
      <c r="IVA868" s="178"/>
      <c r="IVB868" s="178"/>
      <c r="IVC868" s="178"/>
      <c r="IVD868" s="178"/>
      <c r="IVE868" s="178"/>
      <c r="IVF868" s="178"/>
      <c r="IVG868" s="178"/>
      <c r="IVH868" s="178"/>
      <c r="IVI868" s="178"/>
      <c r="IVJ868" s="178"/>
      <c r="IVK868" s="178"/>
      <c r="IVL868" s="178"/>
      <c r="IVM868" s="178"/>
      <c r="IVN868" s="178"/>
      <c r="IVO868" s="178"/>
      <c r="IVP868" s="178"/>
      <c r="IVQ868" s="178"/>
      <c r="IVR868" s="178"/>
      <c r="IVS868" s="178"/>
      <c r="IVT868" s="178"/>
      <c r="IVU868" s="178"/>
      <c r="IVV868" s="178"/>
      <c r="IVW868" s="178"/>
      <c r="IVX868" s="178"/>
      <c r="IVY868" s="178"/>
      <c r="IVZ868" s="178"/>
      <c r="IWA868" s="178"/>
      <c r="IWB868" s="178"/>
      <c r="IWC868" s="178"/>
      <c r="IWD868" s="178"/>
      <c r="IWE868" s="178"/>
      <c r="IWF868" s="178"/>
      <c r="IWG868" s="178"/>
      <c r="IWH868" s="178"/>
      <c r="IWI868" s="178"/>
      <c r="IWJ868" s="178"/>
      <c r="IWK868" s="178"/>
      <c r="IWL868" s="178"/>
      <c r="IWM868" s="178"/>
      <c r="IWN868" s="178"/>
      <c r="IWO868" s="178"/>
      <c r="IWP868" s="178"/>
      <c r="IWQ868" s="178"/>
      <c r="IWR868" s="178"/>
      <c r="IWS868" s="178"/>
      <c r="IWT868" s="178"/>
      <c r="IWU868" s="178"/>
      <c r="IWV868" s="178"/>
      <c r="IWW868" s="178"/>
      <c r="IWX868" s="178"/>
      <c r="IWY868" s="178"/>
      <c r="IWZ868" s="178"/>
      <c r="IXA868" s="178"/>
      <c r="IXB868" s="178"/>
      <c r="IXC868" s="178"/>
      <c r="IXD868" s="178"/>
      <c r="IXE868" s="178"/>
      <c r="IXF868" s="178"/>
      <c r="IXG868" s="178"/>
      <c r="IXH868" s="178"/>
      <c r="IXI868" s="178"/>
      <c r="IXJ868" s="178"/>
      <c r="IXK868" s="178"/>
      <c r="IXL868" s="178"/>
      <c r="IXM868" s="178"/>
      <c r="IXN868" s="178"/>
      <c r="IXO868" s="178"/>
      <c r="IXP868" s="178"/>
      <c r="IXQ868" s="178"/>
      <c r="IXR868" s="178"/>
      <c r="IXS868" s="178"/>
      <c r="IXT868" s="178"/>
      <c r="IXU868" s="178"/>
      <c r="IXV868" s="178"/>
      <c r="IXW868" s="178"/>
      <c r="IXX868" s="178"/>
      <c r="IXY868" s="178"/>
      <c r="IXZ868" s="178"/>
      <c r="IYA868" s="178"/>
      <c r="IYB868" s="178"/>
      <c r="IYC868" s="178"/>
      <c r="IYD868" s="178"/>
      <c r="IYE868" s="178"/>
      <c r="IYF868" s="178"/>
      <c r="IYG868" s="178"/>
      <c r="IYH868" s="178"/>
      <c r="IYI868" s="178"/>
      <c r="IYJ868" s="178"/>
      <c r="IYK868" s="178"/>
      <c r="IYL868" s="178"/>
      <c r="IYM868" s="178"/>
      <c r="IYN868" s="178"/>
      <c r="IYO868" s="178"/>
      <c r="IYP868" s="178"/>
      <c r="IYQ868" s="178"/>
      <c r="IYR868" s="178"/>
      <c r="IYS868" s="178"/>
      <c r="IYT868" s="178"/>
      <c r="IYU868" s="178"/>
      <c r="IYV868" s="178"/>
      <c r="IYW868" s="178"/>
      <c r="IYX868" s="178"/>
      <c r="IYY868" s="178"/>
      <c r="IYZ868" s="178"/>
      <c r="IZA868" s="178"/>
      <c r="IZB868" s="178"/>
      <c r="IZC868" s="178"/>
      <c r="IZD868" s="178"/>
      <c r="IZE868" s="178"/>
      <c r="IZF868" s="178"/>
      <c r="IZG868" s="178"/>
      <c r="IZH868" s="178"/>
      <c r="IZI868" s="178"/>
      <c r="IZJ868" s="178"/>
      <c r="IZK868" s="178"/>
      <c r="IZL868" s="178"/>
      <c r="IZM868" s="178"/>
      <c r="IZN868" s="178"/>
      <c r="IZO868" s="178"/>
      <c r="IZP868" s="178"/>
      <c r="IZQ868" s="178"/>
      <c r="IZR868" s="178"/>
      <c r="IZS868" s="178"/>
      <c r="IZT868" s="178"/>
      <c r="IZU868" s="178"/>
      <c r="IZV868" s="178"/>
      <c r="IZW868" s="178"/>
      <c r="IZX868" s="178"/>
      <c r="IZY868" s="178"/>
      <c r="IZZ868" s="178"/>
      <c r="JAA868" s="178"/>
      <c r="JAB868" s="178"/>
      <c r="JAC868" s="178"/>
      <c r="JAD868" s="178"/>
      <c r="JAE868" s="178"/>
      <c r="JAF868" s="178"/>
      <c r="JAG868" s="178"/>
      <c r="JAH868" s="178"/>
      <c r="JAI868" s="178"/>
      <c r="JAJ868" s="178"/>
      <c r="JAK868" s="178"/>
      <c r="JAL868" s="178"/>
      <c r="JAM868" s="178"/>
      <c r="JAN868" s="178"/>
      <c r="JAO868" s="178"/>
      <c r="JAP868" s="178"/>
      <c r="JAQ868" s="178"/>
      <c r="JAR868" s="178"/>
      <c r="JAS868" s="178"/>
      <c r="JAT868" s="178"/>
      <c r="JAU868" s="178"/>
      <c r="JAV868" s="178"/>
      <c r="JAW868" s="178"/>
      <c r="JAX868" s="178"/>
      <c r="JAY868" s="178"/>
      <c r="JAZ868" s="178"/>
      <c r="JBA868" s="178"/>
      <c r="JBB868" s="178"/>
      <c r="JBC868" s="178"/>
      <c r="JBD868" s="178"/>
      <c r="JBE868" s="178"/>
      <c r="JBF868" s="178"/>
      <c r="JBG868" s="178"/>
      <c r="JBH868" s="178"/>
      <c r="JBI868" s="178"/>
      <c r="JBJ868" s="178"/>
      <c r="JBK868" s="178"/>
      <c r="JBL868" s="178"/>
      <c r="JBM868" s="178"/>
      <c r="JBN868" s="178"/>
      <c r="JBO868" s="178"/>
      <c r="JBP868" s="178"/>
      <c r="JBQ868" s="178"/>
      <c r="JBR868" s="178"/>
      <c r="JBS868" s="178"/>
      <c r="JBT868" s="178"/>
      <c r="JBU868" s="178"/>
      <c r="JBV868" s="178"/>
      <c r="JBW868" s="178"/>
      <c r="JBX868" s="178"/>
      <c r="JBY868" s="178"/>
      <c r="JBZ868" s="178"/>
      <c r="JCA868" s="178"/>
      <c r="JCB868" s="178"/>
      <c r="JCC868" s="178"/>
      <c r="JCD868" s="178"/>
      <c r="JCE868" s="178"/>
      <c r="JCF868" s="178"/>
      <c r="JCG868" s="178"/>
      <c r="JCH868" s="178"/>
      <c r="JCI868" s="178"/>
      <c r="JCJ868" s="178"/>
      <c r="JCK868" s="178"/>
      <c r="JCL868" s="178"/>
      <c r="JCM868" s="178"/>
      <c r="JCN868" s="178"/>
      <c r="JCO868" s="178"/>
      <c r="JCP868" s="178"/>
      <c r="JCQ868" s="178"/>
      <c r="JCR868" s="178"/>
      <c r="JCS868" s="178"/>
      <c r="JCT868" s="178"/>
      <c r="JCU868" s="178"/>
      <c r="JCV868" s="178"/>
      <c r="JCW868" s="178"/>
      <c r="JCX868" s="178"/>
      <c r="JCY868" s="178"/>
      <c r="JCZ868" s="178"/>
      <c r="JDA868" s="178"/>
      <c r="JDB868" s="178"/>
      <c r="JDC868" s="178"/>
      <c r="JDD868" s="178"/>
      <c r="JDE868" s="178"/>
      <c r="JDF868" s="178"/>
      <c r="JDG868" s="178"/>
      <c r="JDH868" s="178"/>
      <c r="JDI868" s="178"/>
      <c r="JDJ868" s="178"/>
      <c r="JDK868" s="178"/>
      <c r="JDL868" s="178"/>
      <c r="JDM868" s="178"/>
      <c r="JDN868" s="178"/>
      <c r="JDO868" s="178"/>
      <c r="JDP868" s="178"/>
      <c r="JDQ868" s="178"/>
      <c r="JDR868" s="178"/>
      <c r="JDS868" s="178"/>
      <c r="JDT868" s="178"/>
      <c r="JDU868" s="178"/>
      <c r="JDV868" s="178"/>
      <c r="JDW868" s="178"/>
      <c r="JDX868" s="178"/>
      <c r="JDY868" s="178"/>
      <c r="JDZ868" s="178"/>
      <c r="JEA868" s="178"/>
      <c r="JEB868" s="178"/>
      <c r="JEC868" s="178"/>
      <c r="JED868" s="178"/>
      <c r="JEE868" s="178"/>
      <c r="JEF868" s="178"/>
      <c r="JEG868" s="178"/>
      <c r="JEH868" s="178"/>
      <c r="JEI868" s="178"/>
      <c r="JEJ868" s="178"/>
      <c r="JEK868" s="178"/>
      <c r="JEL868" s="178"/>
      <c r="JEM868" s="178"/>
      <c r="JEN868" s="178"/>
      <c r="JEO868" s="178"/>
      <c r="JEP868" s="178"/>
      <c r="JEQ868" s="178"/>
      <c r="JER868" s="178"/>
      <c r="JES868" s="178"/>
      <c r="JET868" s="178"/>
      <c r="JEU868" s="178"/>
      <c r="JEV868" s="178"/>
      <c r="JEW868" s="178"/>
      <c r="JEX868" s="178"/>
      <c r="JEY868" s="178"/>
      <c r="JEZ868" s="178"/>
      <c r="JFA868" s="178"/>
      <c r="JFB868" s="178"/>
      <c r="JFC868" s="178"/>
      <c r="JFD868" s="178"/>
      <c r="JFE868" s="178"/>
      <c r="JFF868" s="178"/>
      <c r="JFG868" s="178"/>
      <c r="JFH868" s="178"/>
      <c r="JFI868" s="178"/>
      <c r="JFJ868" s="178"/>
      <c r="JFK868" s="178"/>
      <c r="JFL868" s="178"/>
      <c r="JFM868" s="178"/>
      <c r="JFN868" s="178"/>
      <c r="JFO868" s="178"/>
      <c r="JFP868" s="178"/>
      <c r="JFQ868" s="178"/>
      <c r="JFR868" s="178"/>
      <c r="JFS868" s="178"/>
      <c r="JFT868" s="178"/>
      <c r="JFU868" s="178"/>
      <c r="JFV868" s="178"/>
      <c r="JFW868" s="178"/>
      <c r="JFX868" s="178"/>
      <c r="JFY868" s="178"/>
      <c r="JFZ868" s="178"/>
      <c r="JGA868" s="178"/>
      <c r="JGB868" s="178"/>
      <c r="JGC868" s="178"/>
      <c r="JGD868" s="178"/>
      <c r="JGE868" s="178"/>
      <c r="JGF868" s="178"/>
      <c r="JGG868" s="178"/>
      <c r="JGH868" s="178"/>
      <c r="JGI868" s="178"/>
      <c r="JGJ868" s="178"/>
      <c r="JGK868" s="178"/>
      <c r="JGL868" s="178"/>
      <c r="JGM868" s="178"/>
      <c r="JGN868" s="178"/>
      <c r="JGO868" s="178"/>
      <c r="JGP868" s="178"/>
      <c r="JGQ868" s="178"/>
      <c r="JGR868" s="178"/>
      <c r="JGS868" s="178"/>
      <c r="JGT868" s="178"/>
      <c r="JGU868" s="178"/>
      <c r="JGV868" s="178"/>
      <c r="JGW868" s="178"/>
      <c r="JGX868" s="178"/>
      <c r="JGY868" s="178"/>
      <c r="JGZ868" s="178"/>
      <c r="JHA868" s="178"/>
      <c r="JHB868" s="178"/>
      <c r="JHC868" s="178"/>
      <c r="JHD868" s="178"/>
      <c r="JHE868" s="178"/>
      <c r="JHF868" s="178"/>
      <c r="JHG868" s="178"/>
      <c r="JHH868" s="178"/>
      <c r="JHI868" s="178"/>
      <c r="JHJ868" s="178"/>
      <c r="JHK868" s="178"/>
      <c r="JHL868" s="178"/>
      <c r="JHM868" s="178"/>
      <c r="JHN868" s="178"/>
      <c r="JHO868" s="178"/>
      <c r="JHP868" s="178"/>
      <c r="JHQ868" s="178"/>
      <c r="JHR868" s="178"/>
      <c r="JHS868" s="178"/>
      <c r="JHT868" s="178"/>
      <c r="JHU868" s="178"/>
      <c r="JHV868" s="178"/>
      <c r="JHW868" s="178"/>
      <c r="JHX868" s="178"/>
      <c r="JHY868" s="178"/>
      <c r="JHZ868" s="178"/>
      <c r="JIA868" s="178"/>
      <c r="JIB868" s="178"/>
      <c r="JIC868" s="178"/>
      <c r="JID868" s="178"/>
      <c r="JIE868" s="178"/>
      <c r="JIF868" s="178"/>
      <c r="JIG868" s="178"/>
      <c r="JIH868" s="178"/>
      <c r="JII868" s="178"/>
      <c r="JIJ868" s="178"/>
      <c r="JIK868" s="178"/>
      <c r="JIL868" s="178"/>
      <c r="JIM868" s="178"/>
      <c r="JIN868" s="178"/>
      <c r="JIO868" s="178"/>
      <c r="JIP868" s="178"/>
      <c r="JIQ868" s="178"/>
      <c r="JIR868" s="178"/>
      <c r="JIS868" s="178"/>
      <c r="JIT868" s="178"/>
      <c r="JIU868" s="178"/>
      <c r="JIV868" s="178"/>
      <c r="JIW868" s="178"/>
      <c r="JIX868" s="178"/>
      <c r="JIY868" s="178"/>
      <c r="JIZ868" s="178"/>
      <c r="JJA868" s="178"/>
      <c r="JJB868" s="178"/>
      <c r="JJC868" s="178"/>
      <c r="JJD868" s="178"/>
      <c r="JJE868" s="178"/>
      <c r="JJF868" s="178"/>
      <c r="JJG868" s="178"/>
      <c r="JJH868" s="178"/>
      <c r="JJI868" s="178"/>
      <c r="JJJ868" s="178"/>
      <c r="JJK868" s="178"/>
      <c r="JJL868" s="178"/>
      <c r="JJM868" s="178"/>
      <c r="JJN868" s="178"/>
      <c r="JJO868" s="178"/>
      <c r="JJP868" s="178"/>
      <c r="JJQ868" s="178"/>
      <c r="JJR868" s="178"/>
      <c r="JJS868" s="178"/>
      <c r="JJT868" s="178"/>
      <c r="JJU868" s="178"/>
      <c r="JJV868" s="178"/>
      <c r="JJW868" s="178"/>
      <c r="JJX868" s="178"/>
      <c r="JJY868" s="178"/>
      <c r="JJZ868" s="178"/>
      <c r="JKA868" s="178"/>
      <c r="JKB868" s="178"/>
      <c r="JKC868" s="178"/>
      <c r="JKD868" s="178"/>
      <c r="JKE868" s="178"/>
      <c r="JKF868" s="178"/>
      <c r="JKG868" s="178"/>
      <c r="JKH868" s="178"/>
      <c r="JKI868" s="178"/>
      <c r="JKJ868" s="178"/>
      <c r="JKK868" s="178"/>
      <c r="JKL868" s="178"/>
      <c r="JKM868" s="178"/>
      <c r="JKN868" s="178"/>
      <c r="JKO868" s="178"/>
      <c r="JKP868" s="178"/>
      <c r="JKQ868" s="178"/>
      <c r="JKR868" s="178"/>
      <c r="JKS868" s="178"/>
      <c r="JKT868" s="178"/>
      <c r="JKU868" s="178"/>
      <c r="JKV868" s="178"/>
      <c r="JKW868" s="178"/>
      <c r="JKX868" s="178"/>
      <c r="JKY868" s="178"/>
      <c r="JKZ868" s="178"/>
      <c r="JLA868" s="178"/>
      <c r="JLB868" s="178"/>
      <c r="JLC868" s="178"/>
      <c r="JLD868" s="178"/>
      <c r="JLE868" s="178"/>
      <c r="JLF868" s="178"/>
      <c r="JLG868" s="178"/>
      <c r="JLH868" s="178"/>
      <c r="JLI868" s="178"/>
      <c r="JLJ868" s="178"/>
      <c r="JLK868" s="178"/>
      <c r="JLL868" s="178"/>
      <c r="JLM868" s="178"/>
      <c r="JLN868" s="178"/>
      <c r="JLO868" s="178"/>
      <c r="JLP868" s="178"/>
      <c r="JLQ868" s="178"/>
      <c r="JLR868" s="178"/>
      <c r="JLS868" s="178"/>
      <c r="JLT868" s="178"/>
      <c r="JLU868" s="178"/>
      <c r="JLV868" s="178"/>
      <c r="JLW868" s="178"/>
      <c r="JLX868" s="178"/>
      <c r="JLY868" s="178"/>
      <c r="JLZ868" s="178"/>
      <c r="JMA868" s="178"/>
      <c r="JMB868" s="178"/>
      <c r="JMC868" s="178"/>
      <c r="JMD868" s="178"/>
      <c r="JME868" s="178"/>
      <c r="JMF868" s="178"/>
      <c r="JMG868" s="178"/>
      <c r="JMH868" s="178"/>
      <c r="JMI868" s="178"/>
      <c r="JMJ868" s="178"/>
      <c r="JMK868" s="178"/>
      <c r="JML868" s="178"/>
      <c r="JMM868" s="178"/>
      <c r="JMN868" s="178"/>
      <c r="JMO868" s="178"/>
      <c r="JMP868" s="178"/>
      <c r="JMQ868" s="178"/>
      <c r="JMR868" s="178"/>
      <c r="JMS868" s="178"/>
      <c r="JMT868" s="178"/>
      <c r="JMU868" s="178"/>
      <c r="JMV868" s="178"/>
      <c r="JMW868" s="178"/>
      <c r="JMX868" s="178"/>
      <c r="JMY868" s="178"/>
      <c r="JMZ868" s="178"/>
      <c r="JNA868" s="178"/>
      <c r="JNB868" s="178"/>
      <c r="JNC868" s="178"/>
      <c r="JND868" s="178"/>
      <c r="JNE868" s="178"/>
      <c r="JNF868" s="178"/>
      <c r="JNG868" s="178"/>
      <c r="JNH868" s="178"/>
      <c r="JNI868" s="178"/>
      <c r="JNJ868" s="178"/>
      <c r="JNK868" s="178"/>
      <c r="JNL868" s="178"/>
      <c r="JNM868" s="178"/>
      <c r="JNN868" s="178"/>
      <c r="JNO868" s="178"/>
      <c r="JNP868" s="178"/>
      <c r="JNQ868" s="178"/>
      <c r="JNR868" s="178"/>
      <c r="JNS868" s="178"/>
      <c r="JNT868" s="178"/>
      <c r="JNU868" s="178"/>
      <c r="JNV868" s="178"/>
      <c r="JNW868" s="178"/>
      <c r="JNX868" s="178"/>
      <c r="JNY868" s="178"/>
      <c r="JNZ868" s="178"/>
      <c r="JOA868" s="178"/>
      <c r="JOB868" s="178"/>
      <c r="JOC868" s="178"/>
      <c r="JOD868" s="178"/>
      <c r="JOE868" s="178"/>
      <c r="JOF868" s="178"/>
      <c r="JOG868" s="178"/>
      <c r="JOH868" s="178"/>
      <c r="JOI868" s="178"/>
      <c r="JOJ868" s="178"/>
      <c r="JOK868" s="178"/>
      <c r="JOL868" s="178"/>
      <c r="JOM868" s="178"/>
      <c r="JON868" s="178"/>
      <c r="JOO868" s="178"/>
      <c r="JOP868" s="178"/>
      <c r="JOQ868" s="178"/>
      <c r="JOR868" s="178"/>
      <c r="JOS868" s="178"/>
      <c r="JOT868" s="178"/>
      <c r="JOU868" s="178"/>
      <c r="JOV868" s="178"/>
      <c r="JOW868" s="178"/>
      <c r="JOX868" s="178"/>
      <c r="JOY868" s="178"/>
      <c r="JOZ868" s="178"/>
      <c r="JPA868" s="178"/>
      <c r="JPB868" s="178"/>
      <c r="JPC868" s="178"/>
      <c r="JPD868" s="178"/>
      <c r="JPE868" s="178"/>
      <c r="JPF868" s="178"/>
      <c r="JPG868" s="178"/>
      <c r="JPH868" s="178"/>
      <c r="JPI868" s="178"/>
      <c r="JPJ868" s="178"/>
      <c r="JPK868" s="178"/>
      <c r="JPL868" s="178"/>
      <c r="JPM868" s="178"/>
      <c r="JPN868" s="178"/>
      <c r="JPO868" s="178"/>
      <c r="JPP868" s="178"/>
      <c r="JPQ868" s="178"/>
      <c r="JPR868" s="178"/>
      <c r="JPS868" s="178"/>
      <c r="JPT868" s="178"/>
      <c r="JPU868" s="178"/>
      <c r="JPV868" s="178"/>
      <c r="JPW868" s="178"/>
      <c r="JPX868" s="178"/>
      <c r="JPY868" s="178"/>
      <c r="JPZ868" s="178"/>
      <c r="JQA868" s="178"/>
      <c r="JQB868" s="178"/>
      <c r="JQC868" s="178"/>
      <c r="JQD868" s="178"/>
      <c r="JQE868" s="178"/>
      <c r="JQF868" s="178"/>
      <c r="JQG868" s="178"/>
      <c r="JQH868" s="178"/>
      <c r="JQI868" s="178"/>
      <c r="JQJ868" s="178"/>
      <c r="JQK868" s="178"/>
      <c r="JQL868" s="178"/>
      <c r="JQM868" s="178"/>
      <c r="JQN868" s="178"/>
      <c r="JQO868" s="178"/>
      <c r="JQP868" s="178"/>
      <c r="JQQ868" s="178"/>
      <c r="JQR868" s="178"/>
      <c r="JQS868" s="178"/>
      <c r="JQT868" s="178"/>
      <c r="JQU868" s="178"/>
      <c r="JQV868" s="178"/>
      <c r="JQW868" s="178"/>
      <c r="JQX868" s="178"/>
      <c r="JQY868" s="178"/>
      <c r="JQZ868" s="178"/>
      <c r="JRA868" s="178"/>
      <c r="JRB868" s="178"/>
      <c r="JRC868" s="178"/>
      <c r="JRD868" s="178"/>
      <c r="JRE868" s="178"/>
      <c r="JRF868" s="178"/>
      <c r="JRG868" s="178"/>
      <c r="JRH868" s="178"/>
      <c r="JRI868" s="178"/>
      <c r="JRJ868" s="178"/>
      <c r="JRK868" s="178"/>
      <c r="JRL868" s="178"/>
      <c r="JRM868" s="178"/>
      <c r="JRN868" s="178"/>
      <c r="JRO868" s="178"/>
      <c r="JRP868" s="178"/>
      <c r="JRQ868" s="178"/>
      <c r="JRR868" s="178"/>
      <c r="JRS868" s="178"/>
      <c r="JRT868" s="178"/>
      <c r="JRU868" s="178"/>
      <c r="JRV868" s="178"/>
      <c r="JRW868" s="178"/>
      <c r="JRX868" s="178"/>
      <c r="JRY868" s="178"/>
      <c r="JRZ868" s="178"/>
      <c r="JSA868" s="178"/>
      <c r="JSB868" s="178"/>
      <c r="JSC868" s="178"/>
      <c r="JSD868" s="178"/>
      <c r="JSE868" s="178"/>
      <c r="JSF868" s="178"/>
      <c r="JSG868" s="178"/>
      <c r="JSH868" s="178"/>
      <c r="JSI868" s="178"/>
      <c r="JSJ868" s="178"/>
      <c r="JSK868" s="178"/>
      <c r="JSL868" s="178"/>
      <c r="JSM868" s="178"/>
      <c r="JSN868" s="178"/>
      <c r="JSO868" s="178"/>
      <c r="JSP868" s="178"/>
      <c r="JSQ868" s="178"/>
      <c r="JSR868" s="178"/>
      <c r="JSS868" s="178"/>
      <c r="JST868" s="178"/>
      <c r="JSU868" s="178"/>
      <c r="JSV868" s="178"/>
      <c r="JSW868" s="178"/>
      <c r="JSX868" s="178"/>
      <c r="JSY868" s="178"/>
      <c r="JSZ868" s="178"/>
      <c r="JTA868" s="178"/>
      <c r="JTB868" s="178"/>
      <c r="JTC868" s="178"/>
      <c r="JTD868" s="178"/>
      <c r="JTE868" s="178"/>
      <c r="JTF868" s="178"/>
      <c r="JTG868" s="178"/>
      <c r="JTH868" s="178"/>
      <c r="JTI868" s="178"/>
      <c r="JTJ868" s="178"/>
      <c r="JTK868" s="178"/>
      <c r="JTL868" s="178"/>
      <c r="JTM868" s="178"/>
      <c r="JTN868" s="178"/>
      <c r="JTO868" s="178"/>
      <c r="JTP868" s="178"/>
      <c r="JTQ868" s="178"/>
      <c r="JTR868" s="178"/>
      <c r="JTS868" s="178"/>
      <c r="JTT868" s="178"/>
      <c r="JTU868" s="178"/>
      <c r="JTV868" s="178"/>
      <c r="JTW868" s="178"/>
      <c r="JTX868" s="178"/>
      <c r="JTY868" s="178"/>
      <c r="JTZ868" s="178"/>
      <c r="JUA868" s="178"/>
      <c r="JUB868" s="178"/>
      <c r="JUC868" s="178"/>
      <c r="JUD868" s="178"/>
      <c r="JUE868" s="178"/>
      <c r="JUF868" s="178"/>
      <c r="JUG868" s="178"/>
      <c r="JUH868" s="178"/>
      <c r="JUI868" s="178"/>
      <c r="JUJ868" s="178"/>
      <c r="JUK868" s="178"/>
      <c r="JUL868" s="178"/>
      <c r="JUM868" s="178"/>
      <c r="JUN868" s="178"/>
      <c r="JUO868" s="178"/>
      <c r="JUP868" s="178"/>
      <c r="JUQ868" s="178"/>
      <c r="JUR868" s="178"/>
      <c r="JUS868" s="178"/>
      <c r="JUT868" s="178"/>
      <c r="JUU868" s="178"/>
      <c r="JUV868" s="178"/>
      <c r="JUW868" s="178"/>
      <c r="JUX868" s="178"/>
      <c r="JUY868" s="178"/>
      <c r="JUZ868" s="178"/>
      <c r="JVA868" s="178"/>
      <c r="JVB868" s="178"/>
      <c r="JVC868" s="178"/>
      <c r="JVD868" s="178"/>
      <c r="JVE868" s="178"/>
      <c r="JVF868" s="178"/>
      <c r="JVG868" s="178"/>
      <c r="JVH868" s="178"/>
      <c r="JVI868" s="178"/>
      <c r="JVJ868" s="178"/>
      <c r="JVK868" s="178"/>
      <c r="JVL868" s="178"/>
      <c r="JVM868" s="178"/>
      <c r="JVN868" s="178"/>
      <c r="JVO868" s="178"/>
      <c r="JVP868" s="178"/>
      <c r="JVQ868" s="178"/>
      <c r="JVR868" s="178"/>
      <c r="JVS868" s="178"/>
      <c r="JVT868" s="178"/>
      <c r="JVU868" s="178"/>
      <c r="JVV868" s="178"/>
      <c r="JVW868" s="178"/>
      <c r="JVX868" s="178"/>
      <c r="JVY868" s="178"/>
      <c r="JVZ868" s="178"/>
      <c r="JWA868" s="178"/>
      <c r="JWB868" s="178"/>
      <c r="JWC868" s="178"/>
      <c r="JWD868" s="178"/>
      <c r="JWE868" s="178"/>
      <c r="JWF868" s="178"/>
      <c r="JWG868" s="178"/>
      <c r="JWH868" s="178"/>
      <c r="JWI868" s="178"/>
      <c r="JWJ868" s="178"/>
      <c r="JWK868" s="178"/>
      <c r="JWL868" s="178"/>
      <c r="JWM868" s="178"/>
      <c r="JWN868" s="178"/>
      <c r="JWO868" s="178"/>
      <c r="JWP868" s="178"/>
      <c r="JWQ868" s="178"/>
      <c r="JWR868" s="178"/>
      <c r="JWS868" s="178"/>
      <c r="JWT868" s="178"/>
      <c r="JWU868" s="178"/>
      <c r="JWV868" s="178"/>
      <c r="JWW868" s="178"/>
      <c r="JWX868" s="178"/>
      <c r="JWY868" s="178"/>
      <c r="JWZ868" s="178"/>
      <c r="JXA868" s="178"/>
      <c r="JXB868" s="178"/>
      <c r="JXC868" s="178"/>
      <c r="JXD868" s="178"/>
      <c r="JXE868" s="178"/>
      <c r="JXF868" s="178"/>
      <c r="JXG868" s="178"/>
      <c r="JXH868" s="178"/>
      <c r="JXI868" s="178"/>
      <c r="JXJ868" s="178"/>
      <c r="JXK868" s="178"/>
      <c r="JXL868" s="178"/>
      <c r="JXM868" s="178"/>
      <c r="JXN868" s="178"/>
      <c r="JXO868" s="178"/>
      <c r="JXP868" s="178"/>
      <c r="JXQ868" s="178"/>
      <c r="JXR868" s="178"/>
      <c r="JXS868" s="178"/>
      <c r="JXT868" s="178"/>
      <c r="JXU868" s="178"/>
      <c r="JXV868" s="178"/>
      <c r="JXW868" s="178"/>
      <c r="JXX868" s="178"/>
      <c r="JXY868" s="178"/>
      <c r="JXZ868" s="178"/>
      <c r="JYA868" s="178"/>
      <c r="JYB868" s="178"/>
      <c r="JYC868" s="178"/>
      <c r="JYD868" s="178"/>
      <c r="JYE868" s="178"/>
      <c r="JYF868" s="178"/>
      <c r="JYG868" s="178"/>
      <c r="JYH868" s="178"/>
      <c r="JYI868" s="178"/>
      <c r="JYJ868" s="178"/>
      <c r="JYK868" s="178"/>
      <c r="JYL868" s="178"/>
      <c r="JYM868" s="178"/>
      <c r="JYN868" s="178"/>
      <c r="JYO868" s="178"/>
      <c r="JYP868" s="178"/>
      <c r="JYQ868" s="178"/>
      <c r="JYR868" s="178"/>
      <c r="JYS868" s="178"/>
      <c r="JYT868" s="178"/>
      <c r="JYU868" s="178"/>
      <c r="JYV868" s="178"/>
      <c r="JYW868" s="178"/>
      <c r="JYX868" s="178"/>
      <c r="JYY868" s="178"/>
      <c r="JYZ868" s="178"/>
      <c r="JZA868" s="178"/>
      <c r="JZB868" s="178"/>
      <c r="JZC868" s="178"/>
      <c r="JZD868" s="178"/>
      <c r="JZE868" s="178"/>
      <c r="JZF868" s="178"/>
      <c r="JZG868" s="178"/>
      <c r="JZH868" s="178"/>
      <c r="JZI868" s="178"/>
      <c r="JZJ868" s="178"/>
      <c r="JZK868" s="178"/>
      <c r="JZL868" s="178"/>
      <c r="JZM868" s="178"/>
      <c r="JZN868" s="178"/>
      <c r="JZO868" s="178"/>
      <c r="JZP868" s="178"/>
      <c r="JZQ868" s="178"/>
      <c r="JZR868" s="178"/>
      <c r="JZS868" s="178"/>
      <c r="JZT868" s="178"/>
      <c r="JZU868" s="178"/>
      <c r="JZV868" s="178"/>
      <c r="JZW868" s="178"/>
      <c r="JZX868" s="178"/>
      <c r="JZY868" s="178"/>
      <c r="JZZ868" s="178"/>
      <c r="KAA868" s="178"/>
      <c r="KAB868" s="178"/>
      <c r="KAC868" s="178"/>
      <c r="KAD868" s="178"/>
      <c r="KAE868" s="178"/>
      <c r="KAF868" s="178"/>
      <c r="KAG868" s="178"/>
      <c r="KAH868" s="178"/>
      <c r="KAI868" s="178"/>
      <c r="KAJ868" s="178"/>
      <c r="KAK868" s="178"/>
      <c r="KAL868" s="178"/>
      <c r="KAM868" s="178"/>
      <c r="KAN868" s="178"/>
      <c r="KAO868" s="178"/>
      <c r="KAP868" s="178"/>
      <c r="KAQ868" s="178"/>
      <c r="KAR868" s="178"/>
      <c r="KAS868" s="178"/>
      <c r="KAT868" s="178"/>
      <c r="KAU868" s="178"/>
      <c r="KAV868" s="178"/>
      <c r="KAW868" s="178"/>
      <c r="KAX868" s="178"/>
      <c r="KAY868" s="178"/>
      <c r="KAZ868" s="178"/>
      <c r="KBA868" s="178"/>
      <c r="KBB868" s="178"/>
      <c r="KBC868" s="178"/>
      <c r="KBD868" s="178"/>
      <c r="KBE868" s="178"/>
      <c r="KBF868" s="178"/>
      <c r="KBG868" s="178"/>
      <c r="KBH868" s="178"/>
      <c r="KBI868" s="178"/>
      <c r="KBJ868" s="178"/>
      <c r="KBK868" s="178"/>
      <c r="KBL868" s="178"/>
      <c r="KBM868" s="178"/>
      <c r="KBN868" s="178"/>
      <c r="KBO868" s="178"/>
      <c r="KBP868" s="178"/>
      <c r="KBQ868" s="178"/>
      <c r="KBR868" s="178"/>
      <c r="KBS868" s="178"/>
      <c r="KBT868" s="178"/>
      <c r="KBU868" s="178"/>
      <c r="KBV868" s="178"/>
      <c r="KBW868" s="178"/>
      <c r="KBX868" s="178"/>
      <c r="KBY868" s="178"/>
      <c r="KBZ868" s="178"/>
      <c r="KCA868" s="178"/>
      <c r="KCB868" s="178"/>
      <c r="KCC868" s="178"/>
      <c r="KCD868" s="178"/>
      <c r="KCE868" s="178"/>
      <c r="KCF868" s="178"/>
      <c r="KCG868" s="178"/>
      <c r="KCH868" s="178"/>
      <c r="KCI868" s="178"/>
      <c r="KCJ868" s="178"/>
      <c r="KCK868" s="178"/>
      <c r="KCL868" s="178"/>
      <c r="KCM868" s="178"/>
      <c r="KCN868" s="178"/>
      <c r="KCO868" s="178"/>
      <c r="KCP868" s="178"/>
      <c r="KCQ868" s="178"/>
      <c r="KCR868" s="178"/>
      <c r="KCS868" s="178"/>
      <c r="KCT868" s="178"/>
      <c r="KCU868" s="178"/>
      <c r="KCV868" s="178"/>
      <c r="KCW868" s="178"/>
      <c r="KCX868" s="178"/>
      <c r="KCY868" s="178"/>
      <c r="KCZ868" s="178"/>
      <c r="KDA868" s="178"/>
      <c r="KDB868" s="178"/>
      <c r="KDC868" s="178"/>
      <c r="KDD868" s="178"/>
      <c r="KDE868" s="178"/>
      <c r="KDF868" s="178"/>
      <c r="KDG868" s="178"/>
      <c r="KDH868" s="178"/>
      <c r="KDI868" s="178"/>
      <c r="KDJ868" s="178"/>
      <c r="KDK868" s="178"/>
      <c r="KDL868" s="178"/>
      <c r="KDM868" s="178"/>
      <c r="KDN868" s="178"/>
      <c r="KDO868" s="178"/>
      <c r="KDP868" s="178"/>
      <c r="KDQ868" s="178"/>
      <c r="KDR868" s="178"/>
      <c r="KDS868" s="178"/>
      <c r="KDT868" s="178"/>
      <c r="KDU868" s="178"/>
      <c r="KDV868" s="178"/>
      <c r="KDW868" s="178"/>
      <c r="KDX868" s="178"/>
      <c r="KDY868" s="178"/>
      <c r="KDZ868" s="178"/>
      <c r="KEA868" s="178"/>
      <c r="KEB868" s="178"/>
      <c r="KEC868" s="178"/>
      <c r="KED868" s="178"/>
      <c r="KEE868" s="178"/>
      <c r="KEF868" s="178"/>
      <c r="KEG868" s="178"/>
      <c r="KEH868" s="178"/>
      <c r="KEI868" s="178"/>
      <c r="KEJ868" s="178"/>
      <c r="KEK868" s="178"/>
      <c r="KEL868" s="178"/>
      <c r="KEM868" s="178"/>
      <c r="KEN868" s="178"/>
      <c r="KEO868" s="178"/>
      <c r="KEP868" s="178"/>
      <c r="KEQ868" s="178"/>
      <c r="KER868" s="178"/>
      <c r="KES868" s="178"/>
      <c r="KET868" s="178"/>
      <c r="KEU868" s="178"/>
      <c r="KEV868" s="178"/>
      <c r="KEW868" s="178"/>
      <c r="KEX868" s="178"/>
      <c r="KEY868" s="178"/>
      <c r="KEZ868" s="178"/>
      <c r="KFA868" s="178"/>
      <c r="KFB868" s="178"/>
      <c r="KFC868" s="178"/>
      <c r="KFD868" s="178"/>
      <c r="KFE868" s="178"/>
      <c r="KFF868" s="178"/>
      <c r="KFG868" s="178"/>
      <c r="KFH868" s="178"/>
      <c r="KFI868" s="178"/>
      <c r="KFJ868" s="178"/>
      <c r="KFK868" s="178"/>
      <c r="KFL868" s="178"/>
      <c r="KFM868" s="178"/>
      <c r="KFN868" s="178"/>
      <c r="KFO868" s="178"/>
      <c r="KFP868" s="178"/>
      <c r="KFQ868" s="178"/>
      <c r="KFR868" s="178"/>
      <c r="KFS868" s="178"/>
      <c r="KFT868" s="178"/>
      <c r="KFU868" s="178"/>
      <c r="KFV868" s="178"/>
      <c r="KFW868" s="178"/>
      <c r="KFX868" s="178"/>
      <c r="KFY868" s="178"/>
      <c r="KFZ868" s="178"/>
      <c r="KGA868" s="178"/>
      <c r="KGB868" s="178"/>
      <c r="KGC868" s="178"/>
      <c r="KGD868" s="178"/>
      <c r="KGE868" s="178"/>
      <c r="KGF868" s="178"/>
      <c r="KGG868" s="178"/>
      <c r="KGH868" s="178"/>
      <c r="KGI868" s="178"/>
      <c r="KGJ868" s="178"/>
      <c r="KGK868" s="178"/>
      <c r="KGL868" s="178"/>
      <c r="KGM868" s="178"/>
      <c r="KGN868" s="178"/>
      <c r="KGO868" s="178"/>
      <c r="KGP868" s="178"/>
      <c r="KGQ868" s="178"/>
      <c r="KGR868" s="178"/>
      <c r="KGS868" s="178"/>
      <c r="KGT868" s="178"/>
      <c r="KGU868" s="178"/>
      <c r="KGV868" s="178"/>
      <c r="KGW868" s="178"/>
      <c r="KGX868" s="178"/>
      <c r="KGY868" s="178"/>
      <c r="KGZ868" s="178"/>
      <c r="KHA868" s="178"/>
      <c r="KHB868" s="178"/>
      <c r="KHC868" s="178"/>
      <c r="KHD868" s="178"/>
      <c r="KHE868" s="178"/>
      <c r="KHF868" s="178"/>
      <c r="KHG868" s="178"/>
      <c r="KHH868" s="178"/>
      <c r="KHI868" s="178"/>
      <c r="KHJ868" s="178"/>
      <c r="KHK868" s="178"/>
      <c r="KHL868" s="178"/>
      <c r="KHM868" s="178"/>
      <c r="KHN868" s="178"/>
      <c r="KHO868" s="178"/>
      <c r="KHP868" s="178"/>
      <c r="KHQ868" s="178"/>
      <c r="KHR868" s="178"/>
      <c r="KHS868" s="178"/>
      <c r="KHT868" s="178"/>
      <c r="KHU868" s="178"/>
      <c r="KHV868" s="178"/>
      <c r="KHW868" s="178"/>
      <c r="KHX868" s="178"/>
      <c r="KHY868" s="178"/>
      <c r="KHZ868" s="178"/>
      <c r="KIA868" s="178"/>
      <c r="KIB868" s="178"/>
      <c r="KIC868" s="178"/>
      <c r="KID868" s="178"/>
      <c r="KIE868" s="178"/>
      <c r="KIF868" s="178"/>
      <c r="KIG868" s="178"/>
      <c r="KIH868" s="178"/>
      <c r="KII868" s="178"/>
      <c r="KIJ868" s="178"/>
      <c r="KIK868" s="178"/>
      <c r="KIL868" s="178"/>
      <c r="KIM868" s="178"/>
      <c r="KIN868" s="178"/>
      <c r="KIO868" s="178"/>
      <c r="KIP868" s="178"/>
      <c r="KIQ868" s="178"/>
      <c r="KIR868" s="178"/>
      <c r="KIS868" s="178"/>
      <c r="KIT868" s="178"/>
      <c r="KIU868" s="178"/>
      <c r="KIV868" s="178"/>
      <c r="KIW868" s="178"/>
      <c r="KIX868" s="178"/>
      <c r="KIY868" s="178"/>
      <c r="KIZ868" s="178"/>
      <c r="KJA868" s="178"/>
      <c r="KJB868" s="178"/>
      <c r="KJC868" s="178"/>
      <c r="KJD868" s="178"/>
      <c r="KJE868" s="178"/>
      <c r="KJF868" s="178"/>
      <c r="KJG868" s="178"/>
      <c r="KJH868" s="178"/>
      <c r="KJI868" s="178"/>
      <c r="KJJ868" s="178"/>
      <c r="KJK868" s="178"/>
      <c r="KJL868" s="178"/>
      <c r="KJM868" s="178"/>
      <c r="KJN868" s="178"/>
      <c r="KJO868" s="178"/>
      <c r="KJP868" s="178"/>
      <c r="KJQ868" s="178"/>
      <c r="KJR868" s="178"/>
      <c r="KJS868" s="178"/>
      <c r="KJT868" s="178"/>
      <c r="KJU868" s="178"/>
      <c r="KJV868" s="178"/>
      <c r="KJW868" s="178"/>
      <c r="KJX868" s="178"/>
      <c r="KJY868" s="178"/>
      <c r="KJZ868" s="178"/>
      <c r="KKA868" s="178"/>
      <c r="KKB868" s="178"/>
      <c r="KKC868" s="178"/>
      <c r="KKD868" s="178"/>
      <c r="KKE868" s="178"/>
      <c r="KKF868" s="178"/>
      <c r="KKG868" s="178"/>
      <c r="KKH868" s="178"/>
      <c r="KKI868" s="178"/>
      <c r="KKJ868" s="178"/>
      <c r="KKK868" s="178"/>
      <c r="KKL868" s="178"/>
      <c r="KKM868" s="178"/>
      <c r="KKN868" s="178"/>
      <c r="KKO868" s="178"/>
      <c r="KKP868" s="178"/>
      <c r="KKQ868" s="178"/>
      <c r="KKR868" s="178"/>
      <c r="KKS868" s="178"/>
      <c r="KKT868" s="178"/>
      <c r="KKU868" s="178"/>
      <c r="KKV868" s="178"/>
      <c r="KKW868" s="178"/>
      <c r="KKX868" s="178"/>
      <c r="KKY868" s="178"/>
      <c r="KKZ868" s="178"/>
      <c r="KLA868" s="178"/>
      <c r="KLB868" s="178"/>
      <c r="KLC868" s="178"/>
      <c r="KLD868" s="178"/>
      <c r="KLE868" s="178"/>
      <c r="KLF868" s="178"/>
      <c r="KLG868" s="178"/>
      <c r="KLH868" s="178"/>
      <c r="KLI868" s="178"/>
      <c r="KLJ868" s="178"/>
      <c r="KLK868" s="178"/>
      <c r="KLL868" s="178"/>
      <c r="KLM868" s="178"/>
      <c r="KLN868" s="178"/>
      <c r="KLO868" s="178"/>
      <c r="KLP868" s="178"/>
      <c r="KLQ868" s="178"/>
      <c r="KLR868" s="178"/>
      <c r="KLS868" s="178"/>
      <c r="KLT868" s="178"/>
      <c r="KLU868" s="178"/>
      <c r="KLV868" s="178"/>
      <c r="KLW868" s="178"/>
      <c r="KLX868" s="178"/>
      <c r="KLY868" s="178"/>
      <c r="KLZ868" s="178"/>
      <c r="KMA868" s="178"/>
      <c r="KMB868" s="178"/>
      <c r="KMC868" s="178"/>
      <c r="KMD868" s="178"/>
      <c r="KME868" s="178"/>
      <c r="KMF868" s="178"/>
      <c r="KMG868" s="178"/>
      <c r="KMH868" s="178"/>
      <c r="KMI868" s="178"/>
      <c r="KMJ868" s="178"/>
      <c r="KMK868" s="178"/>
      <c r="KML868" s="178"/>
      <c r="KMM868" s="178"/>
      <c r="KMN868" s="178"/>
      <c r="KMO868" s="178"/>
      <c r="KMP868" s="178"/>
      <c r="KMQ868" s="178"/>
      <c r="KMR868" s="178"/>
      <c r="KMS868" s="178"/>
      <c r="KMT868" s="178"/>
      <c r="KMU868" s="178"/>
      <c r="KMV868" s="178"/>
      <c r="KMW868" s="178"/>
      <c r="KMX868" s="178"/>
      <c r="KMY868" s="178"/>
      <c r="KMZ868" s="178"/>
      <c r="KNA868" s="178"/>
      <c r="KNB868" s="178"/>
      <c r="KNC868" s="178"/>
      <c r="KND868" s="178"/>
      <c r="KNE868" s="178"/>
      <c r="KNF868" s="178"/>
      <c r="KNG868" s="178"/>
      <c r="KNH868" s="178"/>
      <c r="KNI868" s="178"/>
      <c r="KNJ868" s="178"/>
      <c r="KNK868" s="178"/>
      <c r="KNL868" s="178"/>
      <c r="KNM868" s="178"/>
      <c r="KNN868" s="178"/>
      <c r="KNO868" s="178"/>
      <c r="KNP868" s="178"/>
      <c r="KNQ868" s="178"/>
      <c r="KNR868" s="178"/>
      <c r="KNS868" s="178"/>
      <c r="KNT868" s="178"/>
      <c r="KNU868" s="178"/>
      <c r="KNV868" s="178"/>
      <c r="KNW868" s="178"/>
      <c r="KNX868" s="178"/>
      <c r="KNY868" s="178"/>
      <c r="KNZ868" s="178"/>
      <c r="KOA868" s="178"/>
      <c r="KOB868" s="178"/>
      <c r="KOC868" s="178"/>
      <c r="KOD868" s="178"/>
      <c r="KOE868" s="178"/>
      <c r="KOF868" s="178"/>
      <c r="KOG868" s="178"/>
      <c r="KOH868" s="178"/>
      <c r="KOI868" s="178"/>
      <c r="KOJ868" s="178"/>
      <c r="KOK868" s="178"/>
      <c r="KOL868" s="178"/>
      <c r="KOM868" s="178"/>
      <c r="KON868" s="178"/>
      <c r="KOO868" s="178"/>
      <c r="KOP868" s="178"/>
      <c r="KOQ868" s="178"/>
      <c r="KOR868" s="178"/>
      <c r="KOS868" s="178"/>
      <c r="KOT868" s="178"/>
      <c r="KOU868" s="178"/>
      <c r="KOV868" s="178"/>
      <c r="KOW868" s="178"/>
      <c r="KOX868" s="178"/>
      <c r="KOY868" s="178"/>
      <c r="KOZ868" s="178"/>
      <c r="KPA868" s="178"/>
      <c r="KPB868" s="178"/>
      <c r="KPC868" s="178"/>
      <c r="KPD868" s="178"/>
      <c r="KPE868" s="178"/>
      <c r="KPF868" s="178"/>
      <c r="KPG868" s="178"/>
      <c r="KPH868" s="178"/>
      <c r="KPI868" s="178"/>
      <c r="KPJ868" s="178"/>
      <c r="KPK868" s="178"/>
      <c r="KPL868" s="178"/>
      <c r="KPM868" s="178"/>
      <c r="KPN868" s="178"/>
      <c r="KPO868" s="178"/>
      <c r="KPP868" s="178"/>
      <c r="KPQ868" s="178"/>
      <c r="KPR868" s="178"/>
      <c r="KPS868" s="178"/>
      <c r="KPT868" s="178"/>
      <c r="KPU868" s="178"/>
      <c r="KPV868" s="178"/>
      <c r="KPW868" s="178"/>
      <c r="KPX868" s="178"/>
      <c r="KPY868" s="178"/>
      <c r="KPZ868" s="178"/>
      <c r="KQA868" s="178"/>
      <c r="KQB868" s="178"/>
      <c r="KQC868" s="178"/>
      <c r="KQD868" s="178"/>
      <c r="KQE868" s="178"/>
      <c r="KQF868" s="178"/>
      <c r="KQG868" s="178"/>
      <c r="KQH868" s="178"/>
      <c r="KQI868" s="178"/>
      <c r="KQJ868" s="178"/>
      <c r="KQK868" s="178"/>
      <c r="KQL868" s="178"/>
      <c r="KQM868" s="178"/>
      <c r="KQN868" s="178"/>
      <c r="KQO868" s="178"/>
      <c r="KQP868" s="178"/>
      <c r="KQQ868" s="178"/>
      <c r="KQR868" s="178"/>
      <c r="KQS868" s="178"/>
      <c r="KQT868" s="178"/>
      <c r="KQU868" s="178"/>
      <c r="KQV868" s="178"/>
      <c r="KQW868" s="178"/>
      <c r="KQX868" s="178"/>
      <c r="KQY868" s="178"/>
      <c r="KQZ868" s="178"/>
      <c r="KRA868" s="178"/>
      <c r="KRB868" s="178"/>
      <c r="KRC868" s="178"/>
      <c r="KRD868" s="178"/>
      <c r="KRE868" s="178"/>
      <c r="KRF868" s="178"/>
      <c r="KRG868" s="178"/>
      <c r="KRH868" s="178"/>
      <c r="KRI868" s="178"/>
      <c r="KRJ868" s="178"/>
      <c r="KRK868" s="178"/>
      <c r="KRL868" s="178"/>
      <c r="KRM868" s="178"/>
      <c r="KRN868" s="178"/>
      <c r="KRO868" s="178"/>
      <c r="KRP868" s="178"/>
      <c r="KRQ868" s="178"/>
      <c r="KRR868" s="178"/>
      <c r="KRS868" s="178"/>
      <c r="KRT868" s="178"/>
      <c r="KRU868" s="178"/>
      <c r="KRV868" s="178"/>
      <c r="KRW868" s="178"/>
      <c r="KRX868" s="178"/>
      <c r="KRY868" s="178"/>
      <c r="KRZ868" s="178"/>
      <c r="KSA868" s="178"/>
      <c r="KSB868" s="178"/>
      <c r="KSC868" s="178"/>
      <c r="KSD868" s="178"/>
      <c r="KSE868" s="178"/>
      <c r="KSF868" s="178"/>
      <c r="KSG868" s="178"/>
      <c r="KSH868" s="178"/>
      <c r="KSI868" s="178"/>
      <c r="KSJ868" s="178"/>
      <c r="KSK868" s="178"/>
      <c r="KSL868" s="178"/>
      <c r="KSM868" s="178"/>
      <c r="KSN868" s="178"/>
      <c r="KSO868" s="178"/>
      <c r="KSP868" s="178"/>
      <c r="KSQ868" s="178"/>
      <c r="KSR868" s="178"/>
      <c r="KSS868" s="178"/>
      <c r="KST868" s="178"/>
      <c r="KSU868" s="178"/>
      <c r="KSV868" s="178"/>
      <c r="KSW868" s="178"/>
      <c r="KSX868" s="178"/>
      <c r="KSY868" s="178"/>
      <c r="KSZ868" s="178"/>
      <c r="KTA868" s="178"/>
      <c r="KTB868" s="178"/>
      <c r="KTC868" s="178"/>
      <c r="KTD868" s="178"/>
      <c r="KTE868" s="178"/>
      <c r="KTF868" s="178"/>
      <c r="KTG868" s="178"/>
      <c r="KTH868" s="178"/>
      <c r="KTI868" s="178"/>
      <c r="KTJ868" s="178"/>
      <c r="KTK868" s="178"/>
      <c r="KTL868" s="178"/>
      <c r="KTM868" s="178"/>
      <c r="KTN868" s="178"/>
      <c r="KTO868" s="178"/>
      <c r="KTP868" s="178"/>
      <c r="KTQ868" s="178"/>
      <c r="KTR868" s="178"/>
      <c r="KTS868" s="178"/>
      <c r="KTT868" s="178"/>
      <c r="KTU868" s="178"/>
      <c r="KTV868" s="178"/>
      <c r="KTW868" s="178"/>
      <c r="KTX868" s="178"/>
      <c r="KTY868" s="178"/>
      <c r="KTZ868" s="178"/>
      <c r="KUA868" s="178"/>
      <c r="KUB868" s="178"/>
      <c r="KUC868" s="178"/>
      <c r="KUD868" s="178"/>
      <c r="KUE868" s="178"/>
      <c r="KUF868" s="178"/>
      <c r="KUG868" s="178"/>
      <c r="KUH868" s="178"/>
      <c r="KUI868" s="178"/>
      <c r="KUJ868" s="178"/>
      <c r="KUK868" s="178"/>
      <c r="KUL868" s="178"/>
      <c r="KUM868" s="178"/>
      <c r="KUN868" s="178"/>
      <c r="KUO868" s="178"/>
      <c r="KUP868" s="178"/>
      <c r="KUQ868" s="178"/>
      <c r="KUR868" s="178"/>
      <c r="KUS868" s="178"/>
      <c r="KUT868" s="178"/>
      <c r="KUU868" s="178"/>
      <c r="KUV868" s="178"/>
      <c r="KUW868" s="178"/>
      <c r="KUX868" s="178"/>
      <c r="KUY868" s="178"/>
      <c r="KUZ868" s="178"/>
      <c r="KVA868" s="178"/>
      <c r="KVB868" s="178"/>
      <c r="KVC868" s="178"/>
      <c r="KVD868" s="178"/>
      <c r="KVE868" s="178"/>
      <c r="KVF868" s="178"/>
      <c r="KVG868" s="178"/>
      <c r="KVH868" s="178"/>
      <c r="KVI868" s="178"/>
      <c r="KVJ868" s="178"/>
      <c r="KVK868" s="178"/>
      <c r="KVL868" s="178"/>
      <c r="KVM868" s="178"/>
      <c r="KVN868" s="178"/>
      <c r="KVO868" s="178"/>
      <c r="KVP868" s="178"/>
      <c r="KVQ868" s="178"/>
      <c r="KVR868" s="178"/>
      <c r="KVS868" s="178"/>
      <c r="KVT868" s="178"/>
      <c r="KVU868" s="178"/>
      <c r="KVV868" s="178"/>
      <c r="KVW868" s="178"/>
      <c r="KVX868" s="178"/>
      <c r="KVY868" s="178"/>
      <c r="KVZ868" s="178"/>
      <c r="KWA868" s="178"/>
      <c r="KWB868" s="178"/>
      <c r="KWC868" s="178"/>
      <c r="KWD868" s="178"/>
      <c r="KWE868" s="178"/>
      <c r="KWF868" s="178"/>
      <c r="KWG868" s="178"/>
      <c r="KWH868" s="178"/>
      <c r="KWI868" s="178"/>
      <c r="KWJ868" s="178"/>
      <c r="KWK868" s="178"/>
      <c r="KWL868" s="178"/>
      <c r="KWM868" s="178"/>
      <c r="KWN868" s="178"/>
      <c r="KWO868" s="178"/>
      <c r="KWP868" s="178"/>
      <c r="KWQ868" s="178"/>
      <c r="KWR868" s="178"/>
      <c r="KWS868" s="178"/>
      <c r="KWT868" s="178"/>
      <c r="KWU868" s="178"/>
      <c r="KWV868" s="178"/>
      <c r="KWW868" s="178"/>
      <c r="KWX868" s="178"/>
      <c r="KWY868" s="178"/>
      <c r="KWZ868" s="178"/>
      <c r="KXA868" s="178"/>
      <c r="KXB868" s="178"/>
      <c r="KXC868" s="178"/>
      <c r="KXD868" s="178"/>
      <c r="KXE868" s="178"/>
      <c r="KXF868" s="178"/>
      <c r="KXG868" s="178"/>
      <c r="KXH868" s="178"/>
      <c r="KXI868" s="178"/>
      <c r="KXJ868" s="178"/>
      <c r="KXK868" s="178"/>
      <c r="KXL868" s="178"/>
      <c r="KXM868" s="178"/>
      <c r="KXN868" s="178"/>
      <c r="KXO868" s="178"/>
      <c r="KXP868" s="178"/>
      <c r="KXQ868" s="178"/>
      <c r="KXR868" s="178"/>
      <c r="KXS868" s="178"/>
      <c r="KXT868" s="178"/>
      <c r="KXU868" s="178"/>
      <c r="KXV868" s="178"/>
      <c r="KXW868" s="178"/>
      <c r="KXX868" s="178"/>
      <c r="KXY868" s="178"/>
      <c r="KXZ868" s="178"/>
      <c r="KYA868" s="178"/>
      <c r="KYB868" s="178"/>
      <c r="KYC868" s="178"/>
      <c r="KYD868" s="178"/>
      <c r="KYE868" s="178"/>
      <c r="KYF868" s="178"/>
      <c r="KYG868" s="178"/>
      <c r="KYH868" s="178"/>
      <c r="KYI868" s="178"/>
      <c r="KYJ868" s="178"/>
      <c r="KYK868" s="178"/>
      <c r="KYL868" s="178"/>
      <c r="KYM868" s="178"/>
      <c r="KYN868" s="178"/>
      <c r="KYO868" s="178"/>
      <c r="KYP868" s="178"/>
      <c r="KYQ868" s="178"/>
      <c r="KYR868" s="178"/>
      <c r="KYS868" s="178"/>
      <c r="KYT868" s="178"/>
      <c r="KYU868" s="178"/>
      <c r="KYV868" s="178"/>
      <c r="KYW868" s="178"/>
      <c r="KYX868" s="178"/>
      <c r="KYY868" s="178"/>
      <c r="KYZ868" s="178"/>
      <c r="KZA868" s="178"/>
      <c r="KZB868" s="178"/>
      <c r="KZC868" s="178"/>
      <c r="KZD868" s="178"/>
      <c r="KZE868" s="178"/>
      <c r="KZF868" s="178"/>
      <c r="KZG868" s="178"/>
      <c r="KZH868" s="178"/>
      <c r="KZI868" s="178"/>
      <c r="KZJ868" s="178"/>
      <c r="KZK868" s="178"/>
      <c r="KZL868" s="178"/>
      <c r="KZM868" s="178"/>
      <c r="KZN868" s="178"/>
      <c r="KZO868" s="178"/>
      <c r="KZP868" s="178"/>
      <c r="KZQ868" s="178"/>
      <c r="KZR868" s="178"/>
      <c r="KZS868" s="178"/>
      <c r="KZT868" s="178"/>
      <c r="KZU868" s="178"/>
      <c r="KZV868" s="178"/>
      <c r="KZW868" s="178"/>
      <c r="KZX868" s="178"/>
      <c r="KZY868" s="178"/>
      <c r="KZZ868" s="178"/>
      <c r="LAA868" s="178"/>
      <c r="LAB868" s="178"/>
      <c r="LAC868" s="178"/>
      <c r="LAD868" s="178"/>
      <c r="LAE868" s="178"/>
      <c r="LAF868" s="178"/>
      <c r="LAG868" s="178"/>
      <c r="LAH868" s="178"/>
      <c r="LAI868" s="178"/>
      <c r="LAJ868" s="178"/>
      <c r="LAK868" s="178"/>
      <c r="LAL868" s="178"/>
      <c r="LAM868" s="178"/>
      <c r="LAN868" s="178"/>
      <c r="LAO868" s="178"/>
      <c r="LAP868" s="178"/>
      <c r="LAQ868" s="178"/>
      <c r="LAR868" s="178"/>
      <c r="LAS868" s="178"/>
      <c r="LAT868" s="178"/>
      <c r="LAU868" s="178"/>
      <c r="LAV868" s="178"/>
      <c r="LAW868" s="178"/>
      <c r="LAX868" s="178"/>
      <c r="LAY868" s="178"/>
      <c r="LAZ868" s="178"/>
      <c r="LBA868" s="178"/>
      <c r="LBB868" s="178"/>
      <c r="LBC868" s="178"/>
      <c r="LBD868" s="178"/>
      <c r="LBE868" s="178"/>
      <c r="LBF868" s="178"/>
      <c r="LBG868" s="178"/>
      <c r="LBH868" s="178"/>
      <c r="LBI868" s="178"/>
      <c r="LBJ868" s="178"/>
      <c r="LBK868" s="178"/>
      <c r="LBL868" s="178"/>
      <c r="LBM868" s="178"/>
      <c r="LBN868" s="178"/>
      <c r="LBO868" s="178"/>
      <c r="LBP868" s="178"/>
      <c r="LBQ868" s="178"/>
      <c r="LBR868" s="178"/>
      <c r="LBS868" s="178"/>
      <c r="LBT868" s="178"/>
      <c r="LBU868" s="178"/>
      <c r="LBV868" s="178"/>
      <c r="LBW868" s="178"/>
      <c r="LBX868" s="178"/>
      <c r="LBY868" s="178"/>
      <c r="LBZ868" s="178"/>
      <c r="LCA868" s="178"/>
      <c r="LCB868" s="178"/>
      <c r="LCC868" s="178"/>
      <c r="LCD868" s="178"/>
      <c r="LCE868" s="178"/>
      <c r="LCF868" s="178"/>
      <c r="LCG868" s="178"/>
      <c r="LCH868" s="178"/>
      <c r="LCI868" s="178"/>
      <c r="LCJ868" s="178"/>
      <c r="LCK868" s="178"/>
      <c r="LCL868" s="178"/>
      <c r="LCM868" s="178"/>
      <c r="LCN868" s="178"/>
      <c r="LCO868" s="178"/>
      <c r="LCP868" s="178"/>
      <c r="LCQ868" s="178"/>
      <c r="LCR868" s="178"/>
      <c r="LCS868" s="178"/>
      <c r="LCT868" s="178"/>
      <c r="LCU868" s="178"/>
      <c r="LCV868" s="178"/>
      <c r="LCW868" s="178"/>
      <c r="LCX868" s="178"/>
      <c r="LCY868" s="178"/>
      <c r="LCZ868" s="178"/>
      <c r="LDA868" s="178"/>
      <c r="LDB868" s="178"/>
      <c r="LDC868" s="178"/>
      <c r="LDD868" s="178"/>
      <c r="LDE868" s="178"/>
      <c r="LDF868" s="178"/>
      <c r="LDG868" s="178"/>
      <c r="LDH868" s="178"/>
      <c r="LDI868" s="178"/>
      <c r="LDJ868" s="178"/>
      <c r="LDK868" s="178"/>
      <c r="LDL868" s="178"/>
      <c r="LDM868" s="178"/>
      <c r="LDN868" s="178"/>
      <c r="LDO868" s="178"/>
      <c r="LDP868" s="178"/>
      <c r="LDQ868" s="178"/>
      <c r="LDR868" s="178"/>
      <c r="LDS868" s="178"/>
      <c r="LDT868" s="178"/>
      <c r="LDU868" s="178"/>
      <c r="LDV868" s="178"/>
      <c r="LDW868" s="178"/>
      <c r="LDX868" s="178"/>
      <c r="LDY868" s="178"/>
      <c r="LDZ868" s="178"/>
      <c r="LEA868" s="178"/>
      <c r="LEB868" s="178"/>
      <c r="LEC868" s="178"/>
      <c r="LED868" s="178"/>
      <c r="LEE868" s="178"/>
      <c r="LEF868" s="178"/>
      <c r="LEG868" s="178"/>
      <c r="LEH868" s="178"/>
      <c r="LEI868" s="178"/>
      <c r="LEJ868" s="178"/>
      <c r="LEK868" s="178"/>
      <c r="LEL868" s="178"/>
      <c r="LEM868" s="178"/>
      <c r="LEN868" s="178"/>
      <c r="LEO868" s="178"/>
      <c r="LEP868" s="178"/>
      <c r="LEQ868" s="178"/>
      <c r="LER868" s="178"/>
      <c r="LES868" s="178"/>
      <c r="LET868" s="178"/>
      <c r="LEU868" s="178"/>
      <c r="LEV868" s="178"/>
      <c r="LEW868" s="178"/>
      <c r="LEX868" s="178"/>
      <c r="LEY868" s="178"/>
      <c r="LEZ868" s="178"/>
      <c r="LFA868" s="178"/>
      <c r="LFB868" s="178"/>
      <c r="LFC868" s="178"/>
      <c r="LFD868" s="178"/>
      <c r="LFE868" s="178"/>
      <c r="LFF868" s="178"/>
      <c r="LFG868" s="178"/>
      <c r="LFH868" s="178"/>
      <c r="LFI868" s="178"/>
      <c r="LFJ868" s="178"/>
      <c r="LFK868" s="178"/>
      <c r="LFL868" s="178"/>
      <c r="LFM868" s="178"/>
      <c r="LFN868" s="178"/>
      <c r="LFO868" s="178"/>
      <c r="LFP868" s="178"/>
      <c r="LFQ868" s="178"/>
      <c r="LFR868" s="178"/>
      <c r="LFS868" s="178"/>
      <c r="LFT868" s="178"/>
      <c r="LFU868" s="178"/>
      <c r="LFV868" s="178"/>
      <c r="LFW868" s="178"/>
      <c r="LFX868" s="178"/>
      <c r="LFY868" s="178"/>
      <c r="LFZ868" s="178"/>
      <c r="LGA868" s="178"/>
      <c r="LGB868" s="178"/>
      <c r="LGC868" s="178"/>
      <c r="LGD868" s="178"/>
      <c r="LGE868" s="178"/>
      <c r="LGF868" s="178"/>
      <c r="LGG868" s="178"/>
      <c r="LGH868" s="178"/>
      <c r="LGI868" s="178"/>
      <c r="LGJ868" s="178"/>
      <c r="LGK868" s="178"/>
      <c r="LGL868" s="178"/>
      <c r="LGM868" s="178"/>
      <c r="LGN868" s="178"/>
      <c r="LGO868" s="178"/>
      <c r="LGP868" s="178"/>
      <c r="LGQ868" s="178"/>
      <c r="LGR868" s="178"/>
      <c r="LGS868" s="178"/>
      <c r="LGT868" s="178"/>
      <c r="LGU868" s="178"/>
      <c r="LGV868" s="178"/>
      <c r="LGW868" s="178"/>
      <c r="LGX868" s="178"/>
      <c r="LGY868" s="178"/>
      <c r="LGZ868" s="178"/>
      <c r="LHA868" s="178"/>
      <c r="LHB868" s="178"/>
      <c r="LHC868" s="178"/>
      <c r="LHD868" s="178"/>
      <c r="LHE868" s="178"/>
      <c r="LHF868" s="178"/>
      <c r="LHG868" s="178"/>
      <c r="LHH868" s="178"/>
      <c r="LHI868" s="178"/>
      <c r="LHJ868" s="178"/>
      <c r="LHK868" s="178"/>
      <c r="LHL868" s="178"/>
      <c r="LHM868" s="178"/>
      <c r="LHN868" s="178"/>
      <c r="LHO868" s="178"/>
      <c r="LHP868" s="178"/>
      <c r="LHQ868" s="178"/>
      <c r="LHR868" s="178"/>
      <c r="LHS868" s="178"/>
      <c r="LHT868" s="178"/>
      <c r="LHU868" s="178"/>
      <c r="LHV868" s="178"/>
      <c r="LHW868" s="178"/>
      <c r="LHX868" s="178"/>
      <c r="LHY868" s="178"/>
      <c r="LHZ868" s="178"/>
      <c r="LIA868" s="178"/>
      <c r="LIB868" s="178"/>
      <c r="LIC868" s="178"/>
      <c r="LID868" s="178"/>
      <c r="LIE868" s="178"/>
      <c r="LIF868" s="178"/>
      <c r="LIG868" s="178"/>
      <c r="LIH868" s="178"/>
      <c r="LII868" s="178"/>
      <c r="LIJ868" s="178"/>
      <c r="LIK868" s="178"/>
      <c r="LIL868" s="178"/>
      <c r="LIM868" s="178"/>
      <c r="LIN868" s="178"/>
      <c r="LIO868" s="178"/>
      <c r="LIP868" s="178"/>
      <c r="LIQ868" s="178"/>
      <c r="LIR868" s="178"/>
      <c r="LIS868" s="178"/>
      <c r="LIT868" s="178"/>
      <c r="LIU868" s="178"/>
      <c r="LIV868" s="178"/>
      <c r="LIW868" s="178"/>
      <c r="LIX868" s="178"/>
      <c r="LIY868" s="178"/>
      <c r="LIZ868" s="178"/>
      <c r="LJA868" s="178"/>
      <c r="LJB868" s="178"/>
      <c r="LJC868" s="178"/>
      <c r="LJD868" s="178"/>
      <c r="LJE868" s="178"/>
      <c r="LJF868" s="178"/>
      <c r="LJG868" s="178"/>
      <c r="LJH868" s="178"/>
      <c r="LJI868" s="178"/>
      <c r="LJJ868" s="178"/>
      <c r="LJK868" s="178"/>
      <c r="LJL868" s="178"/>
      <c r="LJM868" s="178"/>
      <c r="LJN868" s="178"/>
      <c r="LJO868" s="178"/>
      <c r="LJP868" s="178"/>
      <c r="LJQ868" s="178"/>
      <c r="LJR868" s="178"/>
      <c r="LJS868" s="178"/>
      <c r="LJT868" s="178"/>
      <c r="LJU868" s="178"/>
      <c r="LJV868" s="178"/>
      <c r="LJW868" s="178"/>
      <c r="LJX868" s="178"/>
      <c r="LJY868" s="178"/>
      <c r="LJZ868" s="178"/>
      <c r="LKA868" s="178"/>
      <c r="LKB868" s="178"/>
      <c r="LKC868" s="178"/>
      <c r="LKD868" s="178"/>
      <c r="LKE868" s="178"/>
      <c r="LKF868" s="178"/>
      <c r="LKG868" s="178"/>
      <c r="LKH868" s="178"/>
      <c r="LKI868" s="178"/>
      <c r="LKJ868" s="178"/>
      <c r="LKK868" s="178"/>
      <c r="LKL868" s="178"/>
      <c r="LKM868" s="178"/>
      <c r="LKN868" s="178"/>
      <c r="LKO868" s="178"/>
      <c r="LKP868" s="178"/>
      <c r="LKQ868" s="178"/>
      <c r="LKR868" s="178"/>
      <c r="LKS868" s="178"/>
      <c r="LKT868" s="178"/>
      <c r="LKU868" s="178"/>
      <c r="LKV868" s="178"/>
      <c r="LKW868" s="178"/>
      <c r="LKX868" s="178"/>
      <c r="LKY868" s="178"/>
      <c r="LKZ868" s="178"/>
      <c r="LLA868" s="178"/>
      <c r="LLB868" s="178"/>
      <c r="LLC868" s="178"/>
      <c r="LLD868" s="178"/>
      <c r="LLE868" s="178"/>
      <c r="LLF868" s="178"/>
      <c r="LLG868" s="178"/>
      <c r="LLH868" s="178"/>
      <c r="LLI868" s="178"/>
      <c r="LLJ868" s="178"/>
      <c r="LLK868" s="178"/>
      <c r="LLL868" s="178"/>
      <c r="LLM868" s="178"/>
      <c r="LLN868" s="178"/>
      <c r="LLO868" s="178"/>
      <c r="LLP868" s="178"/>
      <c r="LLQ868" s="178"/>
      <c r="LLR868" s="178"/>
      <c r="LLS868" s="178"/>
      <c r="LLT868" s="178"/>
      <c r="LLU868" s="178"/>
      <c r="LLV868" s="178"/>
      <c r="LLW868" s="178"/>
      <c r="LLX868" s="178"/>
      <c r="LLY868" s="178"/>
      <c r="LLZ868" s="178"/>
      <c r="LMA868" s="178"/>
      <c r="LMB868" s="178"/>
      <c r="LMC868" s="178"/>
      <c r="LMD868" s="178"/>
      <c r="LME868" s="178"/>
      <c r="LMF868" s="178"/>
      <c r="LMG868" s="178"/>
      <c r="LMH868" s="178"/>
      <c r="LMI868" s="178"/>
      <c r="LMJ868" s="178"/>
      <c r="LMK868" s="178"/>
      <c r="LML868" s="178"/>
      <c r="LMM868" s="178"/>
      <c r="LMN868" s="178"/>
      <c r="LMO868" s="178"/>
      <c r="LMP868" s="178"/>
      <c r="LMQ868" s="178"/>
      <c r="LMR868" s="178"/>
      <c r="LMS868" s="178"/>
      <c r="LMT868" s="178"/>
      <c r="LMU868" s="178"/>
      <c r="LMV868" s="178"/>
      <c r="LMW868" s="178"/>
      <c r="LMX868" s="178"/>
      <c r="LMY868" s="178"/>
      <c r="LMZ868" s="178"/>
      <c r="LNA868" s="178"/>
      <c r="LNB868" s="178"/>
      <c r="LNC868" s="178"/>
      <c r="LND868" s="178"/>
      <c r="LNE868" s="178"/>
      <c r="LNF868" s="178"/>
      <c r="LNG868" s="178"/>
      <c r="LNH868" s="178"/>
      <c r="LNI868" s="178"/>
      <c r="LNJ868" s="178"/>
      <c r="LNK868" s="178"/>
      <c r="LNL868" s="178"/>
      <c r="LNM868" s="178"/>
      <c r="LNN868" s="178"/>
      <c r="LNO868" s="178"/>
      <c r="LNP868" s="178"/>
      <c r="LNQ868" s="178"/>
      <c r="LNR868" s="178"/>
      <c r="LNS868" s="178"/>
      <c r="LNT868" s="178"/>
      <c r="LNU868" s="178"/>
      <c r="LNV868" s="178"/>
      <c r="LNW868" s="178"/>
      <c r="LNX868" s="178"/>
      <c r="LNY868" s="178"/>
      <c r="LNZ868" s="178"/>
      <c r="LOA868" s="178"/>
      <c r="LOB868" s="178"/>
      <c r="LOC868" s="178"/>
      <c r="LOD868" s="178"/>
      <c r="LOE868" s="178"/>
      <c r="LOF868" s="178"/>
      <c r="LOG868" s="178"/>
      <c r="LOH868" s="178"/>
      <c r="LOI868" s="178"/>
      <c r="LOJ868" s="178"/>
      <c r="LOK868" s="178"/>
      <c r="LOL868" s="178"/>
      <c r="LOM868" s="178"/>
      <c r="LON868" s="178"/>
      <c r="LOO868" s="178"/>
      <c r="LOP868" s="178"/>
      <c r="LOQ868" s="178"/>
      <c r="LOR868" s="178"/>
      <c r="LOS868" s="178"/>
      <c r="LOT868" s="178"/>
      <c r="LOU868" s="178"/>
      <c r="LOV868" s="178"/>
      <c r="LOW868" s="178"/>
      <c r="LOX868" s="178"/>
      <c r="LOY868" s="178"/>
      <c r="LOZ868" s="178"/>
      <c r="LPA868" s="178"/>
      <c r="LPB868" s="178"/>
      <c r="LPC868" s="178"/>
      <c r="LPD868" s="178"/>
      <c r="LPE868" s="178"/>
      <c r="LPF868" s="178"/>
      <c r="LPG868" s="178"/>
      <c r="LPH868" s="178"/>
      <c r="LPI868" s="178"/>
      <c r="LPJ868" s="178"/>
      <c r="LPK868" s="178"/>
      <c r="LPL868" s="178"/>
      <c r="LPM868" s="178"/>
      <c r="LPN868" s="178"/>
      <c r="LPO868" s="178"/>
      <c r="LPP868" s="178"/>
      <c r="LPQ868" s="178"/>
      <c r="LPR868" s="178"/>
      <c r="LPS868" s="178"/>
      <c r="LPT868" s="178"/>
      <c r="LPU868" s="178"/>
      <c r="LPV868" s="178"/>
      <c r="LPW868" s="178"/>
      <c r="LPX868" s="178"/>
      <c r="LPY868" s="178"/>
      <c r="LPZ868" s="178"/>
      <c r="LQA868" s="178"/>
      <c r="LQB868" s="178"/>
      <c r="LQC868" s="178"/>
      <c r="LQD868" s="178"/>
      <c r="LQE868" s="178"/>
      <c r="LQF868" s="178"/>
      <c r="LQG868" s="178"/>
      <c r="LQH868" s="178"/>
      <c r="LQI868" s="178"/>
      <c r="LQJ868" s="178"/>
      <c r="LQK868" s="178"/>
      <c r="LQL868" s="178"/>
      <c r="LQM868" s="178"/>
      <c r="LQN868" s="178"/>
      <c r="LQO868" s="178"/>
      <c r="LQP868" s="178"/>
      <c r="LQQ868" s="178"/>
      <c r="LQR868" s="178"/>
      <c r="LQS868" s="178"/>
      <c r="LQT868" s="178"/>
      <c r="LQU868" s="178"/>
      <c r="LQV868" s="178"/>
      <c r="LQW868" s="178"/>
      <c r="LQX868" s="178"/>
      <c r="LQY868" s="178"/>
      <c r="LQZ868" s="178"/>
      <c r="LRA868" s="178"/>
      <c r="LRB868" s="178"/>
      <c r="LRC868" s="178"/>
      <c r="LRD868" s="178"/>
      <c r="LRE868" s="178"/>
      <c r="LRF868" s="178"/>
      <c r="LRG868" s="178"/>
      <c r="LRH868" s="178"/>
      <c r="LRI868" s="178"/>
      <c r="LRJ868" s="178"/>
      <c r="LRK868" s="178"/>
      <c r="LRL868" s="178"/>
      <c r="LRM868" s="178"/>
      <c r="LRN868" s="178"/>
      <c r="LRO868" s="178"/>
      <c r="LRP868" s="178"/>
      <c r="LRQ868" s="178"/>
      <c r="LRR868" s="178"/>
      <c r="LRS868" s="178"/>
      <c r="LRT868" s="178"/>
      <c r="LRU868" s="178"/>
      <c r="LRV868" s="178"/>
      <c r="LRW868" s="178"/>
      <c r="LRX868" s="178"/>
      <c r="LRY868" s="178"/>
      <c r="LRZ868" s="178"/>
      <c r="LSA868" s="178"/>
      <c r="LSB868" s="178"/>
      <c r="LSC868" s="178"/>
      <c r="LSD868" s="178"/>
      <c r="LSE868" s="178"/>
      <c r="LSF868" s="178"/>
      <c r="LSG868" s="178"/>
      <c r="LSH868" s="178"/>
      <c r="LSI868" s="178"/>
      <c r="LSJ868" s="178"/>
      <c r="LSK868" s="178"/>
      <c r="LSL868" s="178"/>
      <c r="LSM868" s="178"/>
      <c r="LSN868" s="178"/>
      <c r="LSO868" s="178"/>
      <c r="LSP868" s="178"/>
      <c r="LSQ868" s="178"/>
      <c r="LSR868" s="178"/>
      <c r="LSS868" s="178"/>
      <c r="LST868" s="178"/>
      <c r="LSU868" s="178"/>
      <c r="LSV868" s="178"/>
      <c r="LSW868" s="178"/>
      <c r="LSX868" s="178"/>
      <c r="LSY868" s="178"/>
      <c r="LSZ868" s="178"/>
      <c r="LTA868" s="178"/>
      <c r="LTB868" s="178"/>
      <c r="LTC868" s="178"/>
      <c r="LTD868" s="178"/>
      <c r="LTE868" s="178"/>
      <c r="LTF868" s="178"/>
      <c r="LTG868" s="178"/>
      <c r="LTH868" s="178"/>
      <c r="LTI868" s="178"/>
      <c r="LTJ868" s="178"/>
      <c r="LTK868" s="178"/>
      <c r="LTL868" s="178"/>
      <c r="LTM868" s="178"/>
      <c r="LTN868" s="178"/>
      <c r="LTO868" s="178"/>
      <c r="LTP868" s="178"/>
      <c r="LTQ868" s="178"/>
      <c r="LTR868" s="178"/>
      <c r="LTS868" s="178"/>
      <c r="LTT868" s="178"/>
      <c r="LTU868" s="178"/>
      <c r="LTV868" s="178"/>
      <c r="LTW868" s="178"/>
      <c r="LTX868" s="178"/>
      <c r="LTY868" s="178"/>
      <c r="LTZ868" s="178"/>
      <c r="LUA868" s="178"/>
      <c r="LUB868" s="178"/>
      <c r="LUC868" s="178"/>
      <c r="LUD868" s="178"/>
      <c r="LUE868" s="178"/>
      <c r="LUF868" s="178"/>
      <c r="LUG868" s="178"/>
      <c r="LUH868" s="178"/>
      <c r="LUI868" s="178"/>
      <c r="LUJ868" s="178"/>
      <c r="LUK868" s="178"/>
      <c r="LUL868" s="178"/>
      <c r="LUM868" s="178"/>
      <c r="LUN868" s="178"/>
      <c r="LUO868" s="178"/>
      <c r="LUP868" s="178"/>
      <c r="LUQ868" s="178"/>
      <c r="LUR868" s="178"/>
      <c r="LUS868" s="178"/>
      <c r="LUT868" s="178"/>
      <c r="LUU868" s="178"/>
      <c r="LUV868" s="178"/>
      <c r="LUW868" s="178"/>
      <c r="LUX868" s="178"/>
      <c r="LUY868" s="178"/>
      <c r="LUZ868" s="178"/>
      <c r="LVA868" s="178"/>
      <c r="LVB868" s="178"/>
      <c r="LVC868" s="178"/>
      <c r="LVD868" s="178"/>
      <c r="LVE868" s="178"/>
      <c r="LVF868" s="178"/>
      <c r="LVG868" s="178"/>
      <c r="LVH868" s="178"/>
      <c r="LVI868" s="178"/>
      <c r="LVJ868" s="178"/>
      <c r="LVK868" s="178"/>
      <c r="LVL868" s="178"/>
      <c r="LVM868" s="178"/>
      <c r="LVN868" s="178"/>
      <c r="LVO868" s="178"/>
      <c r="LVP868" s="178"/>
      <c r="LVQ868" s="178"/>
      <c r="LVR868" s="178"/>
      <c r="LVS868" s="178"/>
      <c r="LVT868" s="178"/>
      <c r="LVU868" s="178"/>
      <c r="LVV868" s="178"/>
      <c r="LVW868" s="178"/>
      <c r="LVX868" s="178"/>
      <c r="LVY868" s="178"/>
      <c r="LVZ868" s="178"/>
      <c r="LWA868" s="178"/>
      <c r="LWB868" s="178"/>
      <c r="LWC868" s="178"/>
      <c r="LWD868" s="178"/>
      <c r="LWE868" s="178"/>
      <c r="LWF868" s="178"/>
      <c r="LWG868" s="178"/>
      <c r="LWH868" s="178"/>
      <c r="LWI868" s="178"/>
      <c r="LWJ868" s="178"/>
      <c r="LWK868" s="178"/>
      <c r="LWL868" s="178"/>
      <c r="LWM868" s="178"/>
      <c r="LWN868" s="178"/>
      <c r="LWO868" s="178"/>
      <c r="LWP868" s="178"/>
      <c r="LWQ868" s="178"/>
      <c r="LWR868" s="178"/>
      <c r="LWS868" s="178"/>
      <c r="LWT868" s="178"/>
      <c r="LWU868" s="178"/>
      <c r="LWV868" s="178"/>
      <c r="LWW868" s="178"/>
      <c r="LWX868" s="178"/>
      <c r="LWY868" s="178"/>
      <c r="LWZ868" s="178"/>
      <c r="LXA868" s="178"/>
      <c r="LXB868" s="178"/>
      <c r="LXC868" s="178"/>
      <c r="LXD868" s="178"/>
      <c r="LXE868" s="178"/>
      <c r="LXF868" s="178"/>
      <c r="LXG868" s="178"/>
      <c r="LXH868" s="178"/>
      <c r="LXI868" s="178"/>
      <c r="LXJ868" s="178"/>
      <c r="LXK868" s="178"/>
      <c r="LXL868" s="178"/>
      <c r="LXM868" s="178"/>
      <c r="LXN868" s="178"/>
      <c r="LXO868" s="178"/>
      <c r="LXP868" s="178"/>
      <c r="LXQ868" s="178"/>
      <c r="LXR868" s="178"/>
      <c r="LXS868" s="178"/>
      <c r="LXT868" s="178"/>
      <c r="LXU868" s="178"/>
      <c r="LXV868" s="178"/>
      <c r="LXW868" s="178"/>
      <c r="LXX868" s="178"/>
      <c r="LXY868" s="178"/>
      <c r="LXZ868" s="178"/>
      <c r="LYA868" s="178"/>
      <c r="LYB868" s="178"/>
      <c r="LYC868" s="178"/>
      <c r="LYD868" s="178"/>
      <c r="LYE868" s="178"/>
      <c r="LYF868" s="178"/>
      <c r="LYG868" s="178"/>
      <c r="LYH868" s="178"/>
      <c r="LYI868" s="178"/>
      <c r="LYJ868" s="178"/>
      <c r="LYK868" s="178"/>
      <c r="LYL868" s="178"/>
      <c r="LYM868" s="178"/>
      <c r="LYN868" s="178"/>
      <c r="LYO868" s="178"/>
      <c r="LYP868" s="178"/>
      <c r="LYQ868" s="178"/>
      <c r="LYR868" s="178"/>
      <c r="LYS868" s="178"/>
      <c r="LYT868" s="178"/>
      <c r="LYU868" s="178"/>
      <c r="LYV868" s="178"/>
      <c r="LYW868" s="178"/>
      <c r="LYX868" s="178"/>
      <c r="LYY868" s="178"/>
      <c r="LYZ868" s="178"/>
      <c r="LZA868" s="178"/>
      <c r="LZB868" s="178"/>
      <c r="LZC868" s="178"/>
      <c r="LZD868" s="178"/>
      <c r="LZE868" s="178"/>
      <c r="LZF868" s="178"/>
      <c r="LZG868" s="178"/>
      <c r="LZH868" s="178"/>
      <c r="LZI868" s="178"/>
      <c r="LZJ868" s="178"/>
      <c r="LZK868" s="178"/>
      <c r="LZL868" s="178"/>
      <c r="LZM868" s="178"/>
      <c r="LZN868" s="178"/>
      <c r="LZO868" s="178"/>
      <c r="LZP868" s="178"/>
      <c r="LZQ868" s="178"/>
      <c r="LZR868" s="178"/>
      <c r="LZS868" s="178"/>
      <c r="LZT868" s="178"/>
      <c r="LZU868" s="178"/>
      <c r="LZV868" s="178"/>
      <c r="LZW868" s="178"/>
      <c r="LZX868" s="178"/>
      <c r="LZY868" s="178"/>
      <c r="LZZ868" s="178"/>
      <c r="MAA868" s="178"/>
      <c r="MAB868" s="178"/>
      <c r="MAC868" s="178"/>
      <c r="MAD868" s="178"/>
      <c r="MAE868" s="178"/>
      <c r="MAF868" s="178"/>
      <c r="MAG868" s="178"/>
      <c r="MAH868" s="178"/>
      <c r="MAI868" s="178"/>
      <c r="MAJ868" s="178"/>
      <c r="MAK868" s="178"/>
      <c r="MAL868" s="178"/>
      <c r="MAM868" s="178"/>
      <c r="MAN868" s="178"/>
      <c r="MAO868" s="178"/>
      <c r="MAP868" s="178"/>
      <c r="MAQ868" s="178"/>
      <c r="MAR868" s="178"/>
      <c r="MAS868" s="178"/>
      <c r="MAT868" s="178"/>
      <c r="MAU868" s="178"/>
      <c r="MAV868" s="178"/>
      <c r="MAW868" s="178"/>
      <c r="MAX868" s="178"/>
      <c r="MAY868" s="178"/>
      <c r="MAZ868" s="178"/>
      <c r="MBA868" s="178"/>
      <c r="MBB868" s="178"/>
      <c r="MBC868" s="178"/>
      <c r="MBD868" s="178"/>
      <c r="MBE868" s="178"/>
      <c r="MBF868" s="178"/>
      <c r="MBG868" s="178"/>
      <c r="MBH868" s="178"/>
      <c r="MBI868" s="178"/>
      <c r="MBJ868" s="178"/>
      <c r="MBK868" s="178"/>
      <c r="MBL868" s="178"/>
      <c r="MBM868" s="178"/>
      <c r="MBN868" s="178"/>
      <c r="MBO868" s="178"/>
      <c r="MBP868" s="178"/>
      <c r="MBQ868" s="178"/>
      <c r="MBR868" s="178"/>
      <c r="MBS868" s="178"/>
      <c r="MBT868" s="178"/>
      <c r="MBU868" s="178"/>
      <c r="MBV868" s="178"/>
      <c r="MBW868" s="178"/>
      <c r="MBX868" s="178"/>
      <c r="MBY868" s="178"/>
      <c r="MBZ868" s="178"/>
      <c r="MCA868" s="178"/>
      <c r="MCB868" s="178"/>
      <c r="MCC868" s="178"/>
      <c r="MCD868" s="178"/>
      <c r="MCE868" s="178"/>
      <c r="MCF868" s="178"/>
      <c r="MCG868" s="178"/>
      <c r="MCH868" s="178"/>
      <c r="MCI868" s="178"/>
      <c r="MCJ868" s="178"/>
      <c r="MCK868" s="178"/>
      <c r="MCL868" s="178"/>
      <c r="MCM868" s="178"/>
      <c r="MCN868" s="178"/>
      <c r="MCO868" s="178"/>
      <c r="MCP868" s="178"/>
      <c r="MCQ868" s="178"/>
      <c r="MCR868" s="178"/>
      <c r="MCS868" s="178"/>
      <c r="MCT868" s="178"/>
      <c r="MCU868" s="178"/>
      <c r="MCV868" s="178"/>
      <c r="MCW868" s="178"/>
      <c r="MCX868" s="178"/>
      <c r="MCY868" s="178"/>
      <c r="MCZ868" s="178"/>
      <c r="MDA868" s="178"/>
      <c r="MDB868" s="178"/>
      <c r="MDC868" s="178"/>
      <c r="MDD868" s="178"/>
      <c r="MDE868" s="178"/>
      <c r="MDF868" s="178"/>
      <c r="MDG868" s="178"/>
      <c r="MDH868" s="178"/>
      <c r="MDI868" s="178"/>
      <c r="MDJ868" s="178"/>
      <c r="MDK868" s="178"/>
      <c r="MDL868" s="178"/>
      <c r="MDM868" s="178"/>
      <c r="MDN868" s="178"/>
      <c r="MDO868" s="178"/>
      <c r="MDP868" s="178"/>
      <c r="MDQ868" s="178"/>
      <c r="MDR868" s="178"/>
      <c r="MDS868" s="178"/>
      <c r="MDT868" s="178"/>
      <c r="MDU868" s="178"/>
      <c r="MDV868" s="178"/>
      <c r="MDW868" s="178"/>
      <c r="MDX868" s="178"/>
      <c r="MDY868" s="178"/>
      <c r="MDZ868" s="178"/>
      <c r="MEA868" s="178"/>
      <c r="MEB868" s="178"/>
      <c r="MEC868" s="178"/>
      <c r="MED868" s="178"/>
      <c r="MEE868" s="178"/>
      <c r="MEF868" s="178"/>
      <c r="MEG868" s="178"/>
      <c r="MEH868" s="178"/>
      <c r="MEI868" s="178"/>
      <c r="MEJ868" s="178"/>
      <c r="MEK868" s="178"/>
      <c r="MEL868" s="178"/>
      <c r="MEM868" s="178"/>
      <c r="MEN868" s="178"/>
      <c r="MEO868" s="178"/>
      <c r="MEP868" s="178"/>
      <c r="MEQ868" s="178"/>
      <c r="MER868" s="178"/>
      <c r="MES868" s="178"/>
      <c r="MET868" s="178"/>
      <c r="MEU868" s="178"/>
      <c r="MEV868" s="178"/>
      <c r="MEW868" s="178"/>
      <c r="MEX868" s="178"/>
      <c r="MEY868" s="178"/>
      <c r="MEZ868" s="178"/>
      <c r="MFA868" s="178"/>
      <c r="MFB868" s="178"/>
      <c r="MFC868" s="178"/>
      <c r="MFD868" s="178"/>
      <c r="MFE868" s="178"/>
      <c r="MFF868" s="178"/>
      <c r="MFG868" s="178"/>
      <c r="MFH868" s="178"/>
      <c r="MFI868" s="178"/>
      <c r="MFJ868" s="178"/>
      <c r="MFK868" s="178"/>
      <c r="MFL868" s="178"/>
      <c r="MFM868" s="178"/>
      <c r="MFN868" s="178"/>
      <c r="MFO868" s="178"/>
      <c r="MFP868" s="178"/>
      <c r="MFQ868" s="178"/>
      <c r="MFR868" s="178"/>
      <c r="MFS868" s="178"/>
      <c r="MFT868" s="178"/>
      <c r="MFU868" s="178"/>
      <c r="MFV868" s="178"/>
      <c r="MFW868" s="178"/>
      <c r="MFX868" s="178"/>
      <c r="MFY868" s="178"/>
      <c r="MFZ868" s="178"/>
      <c r="MGA868" s="178"/>
      <c r="MGB868" s="178"/>
      <c r="MGC868" s="178"/>
      <c r="MGD868" s="178"/>
      <c r="MGE868" s="178"/>
      <c r="MGF868" s="178"/>
      <c r="MGG868" s="178"/>
      <c r="MGH868" s="178"/>
      <c r="MGI868" s="178"/>
      <c r="MGJ868" s="178"/>
      <c r="MGK868" s="178"/>
      <c r="MGL868" s="178"/>
      <c r="MGM868" s="178"/>
      <c r="MGN868" s="178"/>
      <c r="MGO868" s="178"/>
      <c r="MGP868" s="178"/>
      <c r="MGQ868" s="178"/>
      <c r="MGR868" s="178"/>
      <c r="MGS868" s="178"/>
      <c r="MGT868" s="178"/>
      <c r="MGU868" s="178"/>
      <c r="MGV868" s="178"/>
      <c r="MGW868" s="178"/>
      <c r="MGX868" s="178"/>
      <c r="MGY868" s="178"/>
      <c r="MGZ868" s="178"/>
      <c r="MHA868" s="178"/>
      <c r="MHB868" s="178"/>
      <c r="MHC868" s="178"/>
      <c r="MHD868" s="178"/>
      <c r="MHE868" s="178"/>
      <c r="MHF868" s="178"/>
      <c r="MHG868" s="178"/>
      <c r="MHH868" s="178"/>
      <c r="MHI868" s="178"/>
      <c r="MHJ868" s="178"/>
      <c r="MHK868" s="178"/>
      <c r="MHL868" s="178"/>
      <c r="MHM868" s="178"/>
      <c r="MHN868" s="178"/>
      <c r="MHO868" s="178"/>
      <c r="MHP868" s="178"/>
      <c r="MHQ868" s="178"/>
      <c r="MHR868" s="178"/>
      <c r="MHS868" s="178"/>
      <c r="MHT868" s="178"/>
      <c r="MHU868" s="178"/>
      <c r="MHV868" s="178"/>
      <c r="MHW868" s="178"/>
      <c r="MHX868" s="178"/>
      <c r="MHY868" s="178"/>
      <c r="MHZ868" s="178"/>
      <c r="MIA868" s="178"/>
      <c r="MIB868" s="178"/>
      <c r="MIC868" s="178"/>
      <c r="MID868" s="178"/>
      <c r="MIE868" s="178"/>
      <c r="MIF868" s="178"/>
      <c r="MIG868" s="178"/>
      <c r="MIH868" s="178"/>
      <c r="MII868" s="178"/>
      <c r="MIJ868" s="178"/>
      <c r="MIK868" s="178"/>
      <c r="MIL868" s="178"/>
      <c r="MIM868" s="178"/>
      <c r="MIN868" s="178"/>
      <c r="MIO868" s="178"/>
      <c r="MIP868" s="178"/>
      <c r="MIQ868" s="178"/>
      <c r="MIR868" s="178"/>
      <c r="MIS868" s="178"/>
      <c r="MIT868" s="178"/>
      <c r="MIU868" s="178"/>
      <c r="MIV868" s="178"/>
      <c r="MIW868" s="178"/>
      <c r="MIX868" s="178"/>
      <c r="MIY868" s="178"/>
      <c r="MIZ868" s="178"/>
      <c r="MJA868" s="178"/>
      <c r="MJB868" s="178"/>
      <c r="MJC868" s="178"/>
      <c r="MJD868" s="178"/>
      <c r="MJE868" s="178"/>
      <c r="MJF868" s="178"/>
      <c r="MJG868" s="178"/>
      <c r="MJH868" s="178"/>
      <c r="MJI868" s="178"/>
      <c r="MJJ868" s="178"/>
      <c r="MJK868" s="178"/>
      <c r="MJL868" s="178"/>
      <c r="MJM868" s="178"/>
      <c r="MJN868" s="178"/>
      <c r="MJO868" s="178"/>
      <c r="MJP868" s="178"/>
      <c r="MJQ868" s="178"/>
      <c r="MJR868" s="178"/>
      <c r="MJS868" s="178"/>
      <c r="MJT868" s="178"/>
      <c r="MJU868" s="178"/>
      <c r="MJV868" s="178"/>
      <c r="MJW868" s="178"/>
      <c r="MJX868" s="178"/>
      <c r="MJY868" s="178"/>
      <c r="MJZ868" s="178"/>
      <c r="MKA868" s="178"/>
      <c r="MKB868" s="178"/>
      <c r="MKC868" s="178"/>
      <c r="MKD868" s="178"/>
      <c r="MKE868" s="178"/>
      <c r="MKF868" s="178"/>
      <c r="MKG868" s="178"/>
      <c r="MKH868" s="178"/>
      <c r="MKI868" s="178"/>
      <c r="MKJ868" s="178"/>
      <c r="MKK868" s="178"/>
      <c r="MKL868" s="178"/>
      <c r="MKM868" s="178"/>
      <c r="MKN868" s="178"/>
      <c r="MKO868" s="178"/>
      <c r="MKP868" s="178"/>
      <c r="MKQ868" s="178"/>
      <c r="MKR868" s="178"/>
      <c r="MKS868" s="178"/>
      <c r="MKT868" s="178"/>
      <c r="MKU868" s="178"/>
      <c r="MKV868" s="178"/>
      <c r="MKW868" s="178"/>
      <c r="MKX868" s="178"/>
      <c r="MKY868" s="178"/>
      <c r="MKZ868" s="178"/>
      <c r="MLA868" s="178"/>
      <c r="MLB868" s="178"/>
      <c r="MLC868" s="178"/>
      <c r="MLD868" s="178"/>
      <c r="MLE868" s="178"/>
      <c r="MLF868" s="178"/>
      <c r="MLG868" s="178"/>
      <c r="MLH868" s="178"/>
      <c r="MLI868" s="178"/>
      <c r="MLJ868" s="178"/>
      <c r="MLK868" s="178"/>
      <c r="MLL868" s="178"/>
      <c r="MLM868" s="178"/>
      <c r="MLN868" s="178"/>
      <c r="MLO868" s="178"/>
      <c r="MLP868" s="178"/>
      <c r="MLQ868" s="178"/>
      <c r="MLR868" s="178"/>
      <c r="MLS868" s="178"/>
      <c r="MLT868" s="178"/>
      <c r="MLU868" s="178"/>
      <c r="MLV868" s="178"/>
      <c r="MLW868" s="178"/>
      <c r="MLX868" s="178"/>
      <c r="MLY868" s="178"/>
      <c r="MLZ868" s="178"/>
      <c r="MMA868" s="178"/>
      <c r="MMB868" s="178"/>
      <c r="MMC868" s="178"/>
      <c r="MMD868" s="178"/>
      <c r="MME868" s="178"/>
      <c r="MMF868" s="178"/>
      <c r="MMG868" s="178"/>
      <c r="MMH868" s="178"/>
      <c r="MMI868" s="178"/>
      <c r="MMJ868" s="178"/>
      <c r="MMK868" s="178"/>
      <c r="MML868" s="178"/>
      <c r="MMM868" s="178"/>
      <c r="MMN868" s="178"/>
      <c r="MMO868" s="178"/>
      <c r="MMP868" s="178"/>
      <c r="MMQ868" s="178"/>
      <c r="MMR868" s="178"/>
      <c r="MMS868" s="178"/>
      <c r="MMT868" s="178"/>
      <c r="MMU868" s="178"/>
      <c r="MMV868" s="178"/>
      <c r="MMW868" s="178"/>
      <c r="MMX868" s="178"/>
      <c r="MMY868" s="178"/>
      <c r="MMZ868" s="178"/>
      <c r="MNA868" s="178"/>
      <c r="MNB868" s="178"/>
      <c r="MNC868" s="178"/>
      <c r="MND868" s="178"/>
      <c r="MNE868" s="178"/>
      <c r="MNF868" s="178"/>
      <c r="MNG868" s="178"/>
      <c r="MNH868" s="178"/>
      <c r="MNI868" s="178"/>
      <c r="MNJ868" s="178"/>
      <c r="MNK868" s="178"/>
      <c r="MNL868" s="178"/>
      <c r="MNM868" s="178"/>
      <c r="MNN868" s="178"/>
      <c r="MNO868" s="178"/>
      <c r="MNP868" s="178"/>
      <c r="MNQ868" s="178"/>
      <c r="MNR868" s="178"/>
      <c r="MNS868" s="178"/>
      <c r="MNT868" s="178"/>
      <c r="MNU868" s="178"/>
      <c r="MNV868" s="178"/>
      <c r="MNW868" s="178"/>
      <c r="MNX868" s="178"/>
      <c r="MNY868" s="178"/>
      <c r="MNZ868" s="178"/>
      <c r="MOA868" s="178"/>
      <c r="MOB868" s="178"/>
      <c r="MOC868" s="178"/>
      <c r="MOD868" s="178"/>
      <c r="MOE868" s="178"/>
      <c r="MOF868" s="178"/>
      <c r="MOG868" s="178"/>
      <c r="MOH868" s="178"/>
      <c r="MOI868" s="178"/>
      <c r="MOJ868" s="178"/>
      <c r="MOK868" s="178"/>
      <c r="MOL868" s="178"/>
      <c r="MOM868" s="178"/>
      <c r="MON868" s="178"/>
      <c r="MOO868" s="178"/>
      <c r="MOP868" s="178"/>
      <c r="MOQ868" s="178"/>
      <c r="MOR868" s="178"/>
      <c r="MOS868" s="178"/>
      <c r="MOT868" s="178"/>
      <c r="MOU868" s="178"/>
      <c r="MOV868" s="178"/>
      <c r="MOW868" s="178"/>
      <c r="MOX868" s="178"/>
      <c r="MOY868" s="178"/>
      <c r="MOZ868" s="178"/>
      <c r="MPA868" s="178"/>
      <c r="MPB868" s="178"/>
      <c r="MPC868" s="178"/>
      <c r="MPD868" s="178"/>
      <c r="MPE868" s="178"/>
      <c r="MPF868" s="178"/>
      <c r="MPG868" s="178"/>
      <c r="MPH868" s="178"/>
      <c r="MPI868" s="178"/>
      <c r="MPJ868" s="178"/>
      <c r="MPK868" s="178"/>
      <c r="MPL868" s="178"/>
      <c r="MPM868" s="178"/>
      <c r="MPN868" s="178"/>
      <c r="MPO868" s="178"/>
      <c r="MPP868" s="178"/>
      <c r="MPQ868" s="178"/>
      <c r="MPR868" s="178"/>
      <c r="MPS868" s="178"/>
      <c r="MPT868" s="178"/>
      <c r="MPU868" s="178"/>
      <c r="MPV868" s="178"/>
      <c r="MPW868" s="178"/>
      <c r="MPX868" s="178"/>
      <c r="MPY868" s="178"/>
      <c r="MPZ868" s="178"/>
      <c r="MQA868" s="178"/>
      <c r="MQB868" s="178"/>
      <c r="MQC868" s="178"/>
      <c r="MQD868" s="178"/>
      <c r="MQE868" s="178"/>
      <c r="MQF868" s="178"/>
      <c r="MQG868" s="178"/>
      <c r="MQH868" s="178"/>
      <c r="MQI868" s="178"/>
      <c r="MQJ868" s="178"/>
      <c r="MQK868" s="178"/>
      <c r="MQL868" s="178"/>
      <c r="MQM868" s="178"/>
      <c r="MQN868" s="178"/>
      <c r="MQO868" s="178"/>
      <c r="MQP868" s="178"/>
      <c r="MQQ868" s="178"/>
      <c r="MQR868" s="178"/>
      <c r="MQS868" s="178"/>
      <c r="MQT868" s="178"/>
      <c r="MQU868" s="178"/>
      <c r="MQV868" s="178"/>
      <c r="MQW868" s="178"/>
      <c r="MQX868" s="178"/>
      <c r="MQY868" s="178"/>
      <c r="MQZ868" s="178"/>
      <c r="MRA868" s="178"/>
      <c r="MRB868" s="178"/>
      <c r="MRC868" s="178"/>
      <c r="MRD868" s="178"/>
      <c r="MRE868" s="178"/>
      <c r="MRF868" s="178"/>
      <c r="MRG868" s="178"/>
      <c r="MRH868" s="178"/>
      <c r="MRI868" s="178"/>
      <c r="MRJ868" s="178"/>
      <c r="MRK868" s="178"/>
      <c r="MRL868" s="178"/>
      <c r="MRM868" s="178"/>
      <c r="MRN868" s="178"/>
      <c r="MRO868" s="178"/>
      <c r="MRP868" s="178"/>
      <c r="MRQ868" s="178"/>
      <c r="MRR868" s="178"/>
      <c r="MRS868" s="178"/>
      <c r="MRT868" s="178"/>
      <c r="MRU868" s="178"/>
      <c r="MRV868" s="178"/>
      <c r="MRW868" s="178"/>
      <c r="MRX868" s="178"/>
      <c r="MRY868" s="178"/>
      <c r="MRZ868" s="178"/>
      <c r="MSA868" s="178"/>
      <c r="MSB868" s="178"/>
      <c r="MSC868" s="178"/>
      <c r="MSD868" s="178"/>
      <c r="MSE868" s="178"/>
      <c r="MSF868" s="178"/>
      <c r="MSG868" s="178"/>
      <c r="MSH868" s="178"/>
      <c r="MSI868" s="178"/>
      <c r="MSJ868" s="178"/>
      <c r="MSK868" s="178"/>
      <c r="MSL868" s="178"/>
      <c r="MSM868" s="178"/>
      <c r="MSN868" s="178"/>
      <c r="MSO868" s="178"/>
      <c r="MSP868" s="178"/>
      <c r="MSQ868" s="178"/>
      <c r="MSR868" s="178"/>
      <c r="MSS868" s="178"/>
      <c r="MST868" s="178"/>
      <c r="MSU868" s="178"/>
      <c r="MSV868" s="178"/>
      <c r="MSW868" s="178"/>
      <c r="MSX868" s="178"/>
      <c r="MSY868" s="178"/>
      <c r="MSZ868" s="178"/>
      <c r="MTA868" s="178"/>
      <c r="MTB868" s="178"/>
      <c r="MTC868" s="178"/>
      <c r="MTD868" s="178"/>
      <c r="MTE868" s="178"/>
      <c r="MTF868" s="178"/>
      <c r="MTG868" s="178"/>
      <c r="MTH868" s="178"/>
      <c r="MTI868" s="178"/>
      <c r="MTJ868" s="178"/>
      <c r="MTK868" s="178"/>
      <c r="MTL868" s="178"/>
      <c r="MTM868" s="178"/>
      <c r="MTN868" s="178"/>
      <c r="MTO868" s="178"/>
      <c r="MTP868" s="178"/>
      <c r="MTQ868" s="178"/>
      <c r="MTR868" s="178"/>
      <c r="MTS868" s="178"/>
      <c r="MTT868" s="178"/>
      <c r="MTU868" s="178"/>
      <c r="MTV868" s="178"/>
      <c r="MTW868" s="178"/>
      <c r="MTX868" s="178"/>
      <c r="MTY868" s="178"/>
      <c r="MTZ868" s="178"/>
      <c r="MUA868" s="178"/>
      <c r="MUB868" s="178"/>
      <c r="MUC868" s="178"/>
      <c r="MUD868" s="178"/>
      <c r="MUE868" s="178"/>
      <c r="MUF868" s="178"/>
      <c r="MUG868" s="178"/>
      <c r="MUH868" s="178"/>
      <c r="MUI868" s="178"/>
      <c r="MUJ868" s="178"/>
      <c r="MUK868" s="178"/>
      <c r="MUL868" s="178"/>
      <c r="MUM868" s="178"/>
      <c r="MUN868" s="178"/>
      <c r="MUO868" s="178"/>
      <c r="MUP868" s="178"/>
      <c r="MUQ868" s="178"/>
      <c r="MUR868" s="178"/>
      <c r="MUS868" s="178"/>
      <c r="MUT868" s="178"/>
      <c r="MUU868" s="178"/>
      <c r="MUV868" s="178"/>
      <c r="MUW868" s="178"/>
      <c r="MUX868" s="178"/>
      <c r="MUY868" s="178"/>
      <c r="MUZ868" s="178"/>
      <c r="MVA868" s="178"/>
      <c r="MVB868" s="178"/>
      <c r="MVC868" s="178"/>
      <c r="MVD868" s="178"/>
      <c r="MVE868" s="178"/>
      <c r="MVF868" s="178"/>
      <c r="MVG868" s="178"/>
      <c r="MVH868" s="178"/>
      <c r="MVI868" s="178"/>
      <c r="MVJ868" s="178"/>
      <c r="MVK868" s="178"/>
      <c r="MVL868" s="178"/>
      <c r="MVM868" s="178"/>
      <c r="MVN868" s="178"/>
      <c r="MVO868" s="178"/>
      <c r="MVP868" s="178"/>
      <c r="MVQ868" s="178"/>
      <c r="MVR868" s="178"/>
      <c r="MVS868" s="178"/>
      <c r="MVT868" s="178"/>
      <c r="MVU868" s="178"/>
      <c r="MVV868" s="178"/>
      <c r="MVW868" s="178"/>
      <c r="MVX868" s="178"/>
      <c r="MVY868" s="178"/>
      <c r="MVZ868" s="178"/>
      <c r="MWA868" s="178"/>
      <c r="MWB868" s="178"/>
      <c r="MWC868" s="178"/>
      <c r="MWD868" s="178"/>
      <c r="MWE868" s="178"/>
      <c r="MWF868" s="178"/>
      <c r="MWG868" s="178"/>
      <c r="MWH868" s="178"/>
      <c r="MWI868" s="178"/>
      <c r="MWJ868" s="178"/>
      <c r="MWK868" s="178"/>
      <c r="MWL868" s="178"/>
      <c r="MWM868" s="178"/>
      <c r="MWN868" s="178"/>
      <c r="MWO868" s="178"/>
      <c r="MWP868" s="178"/>
      <c r="MWQ868" s="178"/>
      <c r="MWR868" s="178"/>
      <c r="MWS868" s="178"/>
      <c r="MWT868" s="178"/>
      <c r="MWU868" s="178"/>
      <c r="MWV868" s="178"/>
      <c r="MWW868" s="178"/>
      <c r="MWX868" s="178"/>
      <c r="MWY868" s="178"/>
      <c r="MWZ868" s="178"/>
      <c r="MXA868" s="178"/>
      <c r="MXB868" s="178"/>
      <c r="MXC868" s="178"/>
      <c r="MXD868" s="178"/>
      <c r="MXE868" s="178"/>
      <c r="MXF868" s="178"/>
      <c r="MXG868" s="178"/>
      <c r="MXH868" s="178"/>
      <c r="MXI868" s="178"/>
      <c r="MXJ868" s="178"/>
      <c r="MXK868" s="178"/>
      <c r="MXL868" s="178"/>
      <c r="MXM868" s="178"/>
      <c r="MXN868" s="178"/>
      <c r="MXO868" s="178"/>
      <c r="MXP868" s="178"/>
      <c r="MXQ868" s="178"/>
      <c r="MXR868" s="178"/>
      <c r="MXS868" s="178"/>
      <c r="MXT868" s="178"/>
      <c r="MXU868" s="178"/>
      <c r="MXV868" s="178"/>
      <c r="MXW868" s="178"/>
      <c r="MXX868" s="178"/>
      <c r="MXY868" s="178"/>
      <c r="MXZ868" s="178"/>
      <c r="MYA868" s="178"/>
      <c r="MYB868" s="178"/>
      <c r="MYC868" s="178"/>
      <c r="MYD868" s="178"/>
      <c r="MYE868" s="178"/>
      <c r="MYF868" s="178"/>
      <c r="MYG868" s="178"/>
      <c r="MYH868" s="178"/>
      <c r="MYI868" s="178"/>
      <c r="MYJ868" s="178"/>
      <c r="MYK868" s="178"/>
      <c r="MYL868" s="178"/>
      <c r="MYM868" s="178"/>
      <c r="MYN868" s="178"/>
      <c r="MYO868" s="178"/>
      <c r="MYP868" s="178"/>
      <c r="MYQ868" s="178"/>
      <c r="MYR868" s="178"/>
      <c r="MYS868" s="178"/>
      <c r="MYT868" s="178"/>
      <c r="MYU868" s="178"/>
      <c r="MYV868" s="178"/>
      <c r="MYW868" s="178"/>
      <c r="MYX868" s="178"/>
      <c r="MYY868" s="178"/>
      <c r="MYZ868" s="178"/>
      <c r="MZA868" s="178"/>
      <c r="MZB868" s="178"/>
      <c r="MZC868" s="178"/>
      <c r="MZD868" s="178"/>
      <c r="MZE868" s="178"/>
      <c r="MZF868" s="178"/>
      <c r="MZG868" s="178"/>
      <c r="MZH868" s="178"/>
      <c r="MZI868" s="178"/>
      <c r="MZJ868" s="178"/>
      <c r="MZK868" s="178"/>
      <c r="MZL868" s="178"/>
      <c r="MZM868" s="178"/>
      <c r="MZN868" s="178"/>
      <c r="MZO868" s="178"/>
      <c r="MZP868" s="178"/>
      <c r="MZQ868" s="178"/>
      <c r="MZR868" s="178"/>
      <c r="MZS868" s="178"/>
      <c r="MZT868" s="178"/>
      <c r="MZU868" s="178"/>
      <c r="MZV868" s="178"/>
      <c r="MZW868" s="178"/>
      <c r="MZX868" s="178"/>
      <c r="MZY868" s="178"/>
      <c r="MZZ868" s="178"/>
      <c r="NAA868" s="178"/>
      <c r="NAB868" s="178"/>
      <c r="NAC868" s="178"/>
      <c r="NAD868" s="178"/>
      <c r="NAE868" s="178"/>
      <c r="NAF868" s="178"/>
      <c r="NAG868" s="178"/>
      <c r="NAH868" s="178"/>
      <c r="NAI868" s="178"/>
      <c r="NAJ868" s="178"/>
      <c r="NAK868" s="178"/>
      <c r="NAL868" s="178"/>
      <c r="NAM868" s="178"/>
      <c r="NAN868" s="178"/>
      <c r="NAO868" s="178"/>
      <c r="NAP868" s="178"/>
      <c r="NAQ868" s="178"/>
      <c r="NAR868" s="178"/>
      <c r="NAS868" s="178"/>
      <c r="NAT868" s="178"/>
      <c r="NAU868" s="178"/>
      <c r="NAV868" s="178"/>
      <c r="NAW868" s="178"/>
      <c r="NAX868" s="178"/>
      <c r="NAY868" s="178"/>
      <c r="NAZ868" s="178"/>
      <c r="NBA868" s="178"/>
      <c r="NBB868" s="178"/>
      <c r="NBC868" s="178"/>
      <c r="NBD868" s="178"/>
      <c r="NBE868" s="178"/>
      <c r="NBF868" s="178"/>
      <c r="NBG868" s="178"/>
      <c r="NBH868" s="178"/>
      <c r="NBI868" s="178"/>
      <c r="NBJ868" s="178"/>
      <c r="NBK868" s="178"/>
      <c r="NBL868" s="178"/>
      <c r="NBM868" s="178"/>
      <c r="NBN868" s="178"/>
      <c r="NBO868" s="178"/>
      <c r="NBP868" s="178"/>
      <c r="NBQ868" s="178"/>
      <c r="NBR868" s="178"/>
      <c r="NBS868" s="178"/>
      <c r="NBT868" s="178"/>
      <c r="NBU868" s="178"/>
      <c r="NBV868" s="178"/>
      <c r="NBW868" s="178"/>
      <c r="NBX868" s="178"/>
      <c r="NBY868" s="178"/>
      <c r="NBZ868" s="178"/>
      <c r="NCA868" s="178"/>
      <c r="NCB868" s="178"/>
      <c r="NCC868" s="178"/>
      <c r="NCD868" s="178"/>
      <c r="NCE868" s="178"/>
      <c r="NCF868" s="178"/>
      <c r="NCG868" s="178"/>
      <c r="NCH868" s="178"/>
      <c r="NCI868" s="178"/>
      <c r="NCJ868" s="178"/>
      <c r="NCK868" s="178"/>
      <c r="NCL868" s="178"/>
      <c r="NCM868" s="178"/>
      <c r="NCN868" s="178"/>
      <c r="NCO868" s="178"/>
      <c r="NCP868" s="178"/>
      <c r="NCQ868" s="178"/>
      <c r="NCR868" s="178"/>
      <c r="NCS868" s="178"/>
      <c r="NCT868" s="178"/>
      <c r="NCU868" s="178"/>
      <c r="NCV868" s="178"/>
      <c r="NCW868" s="178"/>
      <c r="NCX868" s="178"/>
      <c r="NCY868" s="178"/>
      <c r="NCZ868" s="178"/>
      <c r="NDA868" s="178"/>
      <c r="NDB868" s="178"/>
      <c r="NDC868" s="178"/>
      <c r="NDD868" s="178"/>
      <c r="NDE868" s="178"/>
      <c r="NDF868" s="178"/>
      <c r="NDG868" s="178"/>
      <c r="NDH868" s="178"/>
      <c r="NDI868" s="178"/>
      <c r="NDJ868" s="178"/>
      <c r="NDK868" s="178"/>
      <c r="NDL868" s="178"/>
      <c r="NDM868" s="178"/>
      <c r="NDN868" s="178"/>
      <c r="NDO868" s="178"/>
      <c r="NDP868" s="178"/>
      <c r="NDQ868" s="178"/>
      <c r="NDR868" s="178"/>
      <c r="NDS868" s="178"/>
      <c r="NDT868" s="178"/>
      <c r="NDU868" s="178"/>
      <c r="NDV868" s="178"/>
      <c r="NDW868" s="178"/>
      <c r="NDX868" s="178"/>
      <c r="NDY868" s="178"/>
      <c r="NDZ868" s="178"/>
      <c r="NEA868" s="178"/>
      <c r="NEB868" s="178"/>
      <c r="NEC868" s="178"/>
      <c r="NED868" s="178"/>
      <c r="NEE868" s="178"/>
      <c r="NEF868" s="178"/>
      <c r="NEG868" s="178"/>
      <c r="NEH868" s="178"/>
      <c r="NEI868" s="178"/>
      <c r="NEJ868" s="178"/>
      <c r="NEK868" s="178"/>
      <c r="NEL868" s="178"/>
      <c r="NEM868" s="178"/>
      <c r="NEN868" s="178"/>
      <c r="NEO868" s="178"/>
      <c r="NEP868" s="178"/>
      <c r="NEQ868" s="178"/>
      <c r="NER868" s="178"/>
      <c r="NES868" s="178"/>
      <c r="NET868" s="178"/>
      <c r="NEU868" s="178"/>
      <c r="NEV868" s="178"/>
      <c r="NEW868" s="178"/>
      <c r="NEX868" s="178"/>
      <c r="NEY868" s="178"/>
      <c r="NEZ868" s="178"/>
      <c r="NFA868" s="178"/>
      <c r="NFB868" s="178"/>
      <c r="NFC868" s="178"/>
      <c r="NFD868" s="178"/>
      <c r="NFE868" s="178"/>
      <c r="NFF868" s="178"/>
      <c r="NFG868" s="178"/>
      <c r="NFH868" s="178"/>
      <c r="NFI868" s="178"/>
      <c r="NFJ868" s="178"/>
      <c r="NFK868" s="178"/>
      <c r="NFL868" s="178"/>
      <c r="NFM868" s="178"/>
      <c r="NFN868" s="178"/>
      <c r="NFO868" s="178"/>
      <c r="NFP868" s="178"/>
      <c r="NFQ868" s="178"/>
      <c r="NFR868" s="178"/>
      <c r="NFS868" s="178"/>
      <c r="NFT868" s="178"/>
      <c r="NFU868" s="178"/>
      <c r="NFV868" s="178"/>
      <c r="NFW868" s="178"/>
      <c r="NFX868" s="178"/>
      <c r="NFY868" s="178"/>
      <c r="NFZ868" s="178"/>
      <c r="NGA868" s="178"/>
      <c r="NGB868" s="178"/>
      <c r="NGC868" s="178"/>
      <c r="NGD868" s="178"/>
      <c r="NGE868" s="178"/>
      <c r="NGF868" s="178"/>
      <c r="NGG868" s="178"/>
      <c r="NGH868" s="178"/>
      <c r="NGI868" s="178"/>
      <c r="NGJ868" s="178"/>
      <c r="NGK868" s="178"/>
      <c r="NGL868" s="178"/>
      <c r="NGM868" s="178"/>
      <c r="NGN868" s="178"/>
      <c r="NGO868" s="178"/>
      <c r="NGP868" s="178"/>
      <c r="NGQ868" s="178"/>
      <c r="NGR868" s="178"/>
      <c r="NGS868" s="178"/>
      <c r="NGT868" s="178"/>
      <c r="NGU868" s="178"/>
      <c r="NGV868" s="178"/>
      <c r="NGW868" s="178"/>
      <c r="NGX868" s="178"/>
      <c r="NGY868" s="178"/>
      <c r="NGZ868" s="178"/>
      <c r="NHA868" s="178"/>
      <c r="NHB868" s="178"/>
      <c r="NHC868" s="178"/>
      <c r="NHD868" s="178"/>
      <c r="NHE868" s="178"/>
      <c r="NHF868" s="178"/>
      <c r="NHG868" s="178"/>
      <c r="NHH868" s="178"/>
      <c r="NHI868" s="178"/>
      <c r="NHJ868" s="178"/>
      <c r="NHK868" s="178"/>
      <c r="NHL868" s="178"/>
      <c r="NHM868" s="178"/>
      <c r="NHN868" s="178"/>
      <c r="NHO868" s="178"/>
      <c r="NHP868" s="178"/>
      <c r="NHQ868" s="178"/>
      <c r="NHR868" s="178"/>
      <c r="NHS868" s="178"/>
      <c r="NHT868" s="178"/>
      <c r="NHU868" s="178"/>
      <c r="NHV868" s="178"/>
      <c r="NHW868" s="178"/>
      <c r="NHX868" s="178"/>
      <c r="NHY868" s="178"/>
      <c r="NHZ868" s="178"/>
      <c r="NIA868" s="178"/>
      <c r="NIB868" s="178"/>
      <c r="NIC868" s="178"/>
      <c r="NID868" s="178"/>
      <c r="NIE868" s="178"/>
      <c r="NIF868" s="178"/>
      <c r="NIG868" s="178"/>
      <c r="NIH868" s="178"/>
      <c r="NII868" s="178"/>
      <c r="NIJ868" s="178"/>
      <c r="NIK868" s="178"/>
      <c r="NIL868" s="178"/>
      <c r="NIM868" s="178"/>
      <c r="NIN868" s="178"/>
      <c r="NIO868" s="178"/>
      <c r="NIP868" s="178"/>
      <c r="NIQ868" s="178"/>
      <c r="NIR868" s="178"/>
      <c r="NIS868" s="178"/>
      <c r="NIT868" s="178"/>
      <c r="NIU868" s="178"/>
      <c r="NIV868" s="178"/>
      <c r="NIW868" s="178"/>
      <c r="NIX868" s="178"/>
      <c r="NIY868" s="178"/>
      <c r="NIZ868" s="178"/>
      <c r="NJA868" s="178"/>
      <c r="NJB868" s="178"/>
      <c r="NJC868" s="178"/>
      <c r="NJD868" s="178"/>
      <c r="NJE868" s="178"/>
      <c r="NJF868" s="178"/>
      <c r="NJG868" s="178"/>
      <c r="NJH868" s="178"/>
      <c r="NJI868" s="178"/>
      <c r="NJJ868" s="178"/>
      <c r="NJK868" s="178"/>
      <c r="NJL868" s="178"/>
      <c r="NJM868" s="178"/>
      <c r="NJN868" s="178"/>
      <c r="NJO868" s="178"/>
      <c r="NJP868" s="178"/>
      <c r="NJQ868" s="178"/>
      <c r="NJR868" s="178"/>
      <c r="NJS868" s="178"/>
      <c r="NJT868" s="178"/>
      <c r="NJU868" s="178"/>
      <c r="NJV868" s="178"/>
      <c r="NJW868" s="178"/>
      <c r="NJX868" s="178"/>
      <c r="NJY868" s="178"/>
      <c r="NJZ868" s="178"/>
      <c r="NKA868" s="178"/>
      <c r="NKB868" s="178"/>
      <c r="NKC868" s="178"/>
      <c r="NKD868" s="178"/>
      <c r="NKE868" s="178"/>
      <c r="NKF868" s="178"/>
      <c r="NKG868" s="178"/>
      <c r="NKH868" s="178"/>
      <c r="NKI868" s="178"/>
      <c r="NKJ868" s="178"/>
      <c r="NKK868" s="178"/>
      <c r="NKL868" s="178"/>
      <c r="NKM868" s="178"/>
      <c r="NKN868" s="178"/>
      <c r="NKO868" s="178"/>
      <c r="NKP868" s="178"/>
      <c r="NKQ868" s="178"/>
      <c r="NKR868" s="178"/>
      <c r="NKS868" s="178"/>
      <c r="NKT868" s="178"/>
      <c r="NKU868" s="178"/>
      <c r="NKV868" s="178"/>
      <c r="NKW868" s="178"/>
      <c r="NKX868" s="178"/>
      <c r="NKY868" s="178"/>
      <c r="NKZ868" s="178"/>
      <c r="NLA868" s="178"/>
      <c r="NLB868" s="178"/>
      <c r="NLC868" s="178"/>
      <c r="NLD868" s="178"/>
      <c r="NLE868" s="178"/>
      <c r="NLF868" s="178"/>
      <c r="NLG868" s="178"/>
      <c r="NLH868" s="178"/>
      <c r="NLI868" s="178"/>
      <c r="NLJ868" s="178"/>
      <c r="NLK868" s="178"/>
      <c r="NLL868" s="178"/>
      <c r="NLM868" s="178"/>
      <c r="NLN868" s="178"/>
      <c r="NLO868" s="178"/>
      <c r="NLP868" s="178"/>
      <c r="NLQ868" s="178"/>
      <c r="NLR868" s="178"/>
      <c r="NLS868" s="178"/>
      <c r="NLT868" s="178"/>
      <c r="NLU868" s="178"/>
      <c r="NLV868" s="178"/>
      <c r="NLW868" s="178"/>
      <c r="NLX868" s="178"/>
      <c r="NLY868" s="178"/>
      <c r="NLZ868" s="178"/>
      <c r="NMA868" s="178"/>
      <c r="NMB868" s="178"/>
      <c r="NMC868" s="178"/>
      <c r="NMD868" s="178"/>
      <c r="NME868" s="178"/>
      <c r="NMF868" s="178"/>
      <c r="NMG868" s="178"/>
      <c r="NMH868" s="178"/>
      <c r="NMI868" s="178"/>
      <c r="NMJ868" s="178"/>
      <c r="NMK868" s="178"/>
      <c r="NML868" s="178"/>
      <c r="NMM868" s="178"/>
      <c r="NMN868" s="178"/>
      <c r="NMO868" s="178"/>
      <c r="NMP868" s="178"/>
      <c r="NMQ868" s="178"/>
      <c r="NMR868" s="178"/>
      <c r="NMS868" s="178"/>
      <c r="NMT868" s="178"/>
      <c r="NMU868" s="178"/>
      <c r="NMV868" s="178"/>
      <c r="NMW868" s="178"/>
      <c r="NMX868" s="178"/>
      <c r="NMY868" s="178"/>
      <c r="NMZ868" s="178"/>
      <c r="NNA868" s="178"/>
      <c r="NNB868" s="178"/>
      <c r="NNC868" s="178"/>
      <c r="NND868" s="178"/>
      <c r="NNE868" s="178"/>
      <c r="NNF868" s="178"/>
      <c r="NNG868" s="178"/>
      <c r="NNH868" s="178"/>
      <c r="NNI868" s="178"/>
      <c r="NNJ868" s="178"/>
      <c r="NNK868" s="178"/>
      <c r="NNL868" s="178"/>
      <c r="NNM868" s="178"/>
      <c r="NNN868" s="178"/>
      <c r="NNO868" s="178"/>
      <c r="NNP868" s="178"/>
      <c r="NNQ868" s="178"/>
      <c r="NNR868" s="178"/>
      <c r="NNS868" s="178"/>
      <c r="NNT868" s="178"/>
      <c r="NNU868" s="178"/>
      <c r="NNV868" s="178"/>
      <c r="NNW868" s="178"/>
      <c r="NNX868" s="178"/>
      <c r="NNY868" s="178"/>
      <c r="NNZ868" s="178"/>
      <c r="NOA868" s="178"/>
      <c r="NOB868" s="178"/>
      <c r="NOC868" s="178"/>
      <c r="NOD868" s="178"/>
      <c r="NOE868" s="178"/>
      <c r="NOF868" s="178"/>
      <c r="NOG868" s="178"/>
      <c r="NOH868" s="178"/>
      <c r="NOI868" s="178"/>
      <c r="NOJ868" s="178"/>
      <c r="NOK868" s="178"/>
      <c r="NOL868" s="178"/>
      <c r="NOM868" s="178"/>
      <c r="NON868" s="178"/>
      <c r="NOO868" s="178"/>
      <c r="NOP868" s="178"/>
      <c r="NOQ868" s="178"/>
      <c r="NOR868" s="178"/>
      <c r="NOS868" s="178"/>
      <c r="NOT868" s="178"/>
      <c r="NOU868" s="178"/>
      <c r="NOV868" s="178"/>
      <c r="NOW868" s="178"/>
      <c r="NOX868" s="178"/>
      <c r="NOY868" s="178"/>
      <c r="NOZ868" s="178"/>
      <c r="NPA868" s="178"/>
      <c r="NPB868" s="178"/>
      <c r="NPC868" s="178"/>
      <c r="NPD868" s="178"/>
      <c r="NPE868" s="178"/>
      <c r="NPF868" s="178"/>
      <c r="NPG868" s="178"/>
      <c r="NPH868" s="178"/>
      <c r="NPI868" s="178"/>
      <c r="NPJ868" s="178"/>
      <c r="NPK868" s="178"/>
      <c r="NPL868" s="178"/>
      <c r="NPM868" s="178"/>
      <c r="NPN868" s="178"/>
      <c r="NPO868" s="178"/>
      <c r="NPP868" s="178"/>
      <c r="NPQ868" s="178"/>
      <c r="NPR868" s="178"/>
      <c r="NPS868" s="178"/>
      <c r="NPT868" s="178"/>
      <c r="NPU868" s="178"/>
      <c r="NPV868" s="178"/>
      <c r="NPW868" s="178"/>
      <c r="NPX868" s="178"/>
      <c r="NPY868" s="178"/>
      <c r="NPZ868" s="178"/>
      <c r="NQA868" s="178"/>
      <c r="NQB868" s="178"/>
      <c r="NQC868" s="178"/>
      <c r="NQD868" s="178"/>
      <c r="NQE868" s="178"/>
      <c r="NQF868" s="178"/>
      <c r="NQG868" s="178"/>
      <c r="NQH868" s="178"/>
      <c r="NQI868" s="178"/>
      <c r="NQJ868" s="178"/>
      <c r="NQK868" s="178"/>
      <c r="NQL868" s="178"/>
      <c r="NQM868" s="178"/>
      <c r="NQN868" s="178"/>
      <c r="NQO868" s="178"/>
      <c r="NQP868" s="178"/>
      <c r="NQQ868" s="178"/>
      <c r="NQR868" s="178"/>
      <c r="NQS868" s="178"/>
      <c r="NQT868" s="178"/>
      <c r="NQU868" s="178"/>
      <c r="NQV868" s="178"/>
      <c r="NQW868" s="178"/>
      <c r="NQX868" s="178"/>
      <c r="NQY868" s="178"/>
      <c r="NQZ868" s="178"/>
      <c r="NRA868" s="178"/>
      <c r="NRB868" s="178"/>
      <c r="NRC868" s="178"/>
      <c r="NRD868" s="178"/>
      <c r="NRE868" s="178"/>
      <c r="NRF868" s="178"/>
      <c r="NRG868" s="178"/>
      <c r="NRH868" s="178"/>
      <c r="NRI868" s="178"/>
      <c r="NRJ868" s="178"/>
      <c r="NRK868" s="178"/>
      <c r="NRL868" s="178"/>
      <c r="NRM868" s="178"/>
      <c r="NRN868" s="178"/>
      <c r="NRO868" s="178"/>
      <c r="NRP868" s="178"/>
      <c r="NRQ868" s="178"/>
      <c r="NRR868" s="178"/>
      <c r="NRS868" s="178"/>
      <c r="NRT868" s="178"/>
      <c r="NRU868" s="178"/>
      <c r="NRV868" s="178"/>
      <c r="NRW868" s="178"/>
      <c r="NRX868" s="178"/>
      <c r="NRY868" s="178"/>
      <c r="NRZ868" s="178"/>
      <c r="NSA868" s="178"/>
      <c r="NSB868" s="178"/>
      <c r="NSC868" s="178"/>
      <c r="NSD868" s="178"/>
      <c r="NSE868" s="178"/>
      <c r="NSF868" s="178"/>
      <c r="NSG868" s="178"/>
      <c r="NSH868" s="178"/>
      <c r="NSI868" s="178"/>
      <c r="NSJ868" s="178"/>
      <c r="NSK868" s="178"/>
      <c r="NSL868" s="178"/>
      <c r="NSM868" s="178"/>
      <c r="NSN868" s="178"/>
      <c r="NSO868" s="178"/>
      <c r="NSP868" s="178"/>
      <c r="NSQ868" s="178"/>
      <c r="NSR868" s="178"/>
      <c r="NSS868" s="178"/>
      <c r="NST868" s="178"/>
      <c r="NSU868" s="178"/>
      <c r="NSV868" s="178"/>
      <c r="NSW868" s="178"/>
      <c r="NSX868" s="178"/>
      <c r="NSY868" s="178"/>
      <c r="NSZ868" s="178"/>
      <c r="NTA868" s="178"/>
      <c r="NTB868" s="178"/>
      <c r="NTC868" s="178"/>
      <c r="NTD868" s="178"/>
      <c r="NTE868" s="178"/>
      <c r="NTF868" s="178"/>
      <c r="NTG868" s="178"/>
      <c r="NTH868" s="178"/>
      <c r="NTI868" s="178"/>
      <c r="NTJ868" s="178"/>
      <c r="NTK868" s="178"/>
      <c r="NTL868" s="178"/>
      <c r="NTM868" s="178"/>
      <c r="NTN868" s="178"/>
      <c r="NTO868" s="178"/>
      <c r="NTP868" s="178"/>
      <c r="NTQ868" s="178"/>
      <c r="NTR868" s="178"/>
      <c r="NTS868" s="178"/>
      <c r="NTT868" s="178"/>
      <c r="NTU868" s="178"/>
      <c r="NTV868" s="178"/>
      <c r="NTW868" s="178"/>
      <c r="NTX868" s="178"/>
      <c r="NTY868" s="178"/>
      <c r="NTZ868" s="178"/>
      <c r="NUA868" s="178"/>
      <c r="NUB868" s="178"/>
      <c r="NUC868" s="178"/>
      <c r="NUD868" s="178"/>
      <c r="NUE868" s="178"/>
      <c r="NUF868" s="178"/>
      <c r="NUG868" s="178"/>
      <c r="NUH868" s="178"/>
      <c r="NUI868" s="178"/>
      <c r="NUJ868" s="178"/>
      <c r="NUK868" s="178"/>
      <c r="NUL868" s="178"/>
      <c r="NUM868" s="178"/>
      <c r="NUN868" s="178"/>
      <c r="NUO868" s="178"/>
      <c r="NUP868" s="178"/>
      <c r="NUQ868" s="178"/>
      <c r="NUR868" s="178"/>
      <c r="NUS868" s="178"/>
      <c r="NUT868" s="178"/>
      <c r="NUU868" s="178"/>
      <c r="NUV868" s="178"/>
      <c r="NUW868" s="178"/>
      <c r="NUX868" s="178"/>
      <c r="NUY868" s="178"/>
      <c r="NUZ868" s="178"/>
      <c r="NVA868" s="178"/>
      <c r="NVB868" s="178"/>
      <c r="NVC868" s="178"/>
      <c r="NVD868" s="178"/>
      <c r="NVE868" s="178"/>
      <c r="NVF868" s="178"/>
      <c r="NVG868" s="178"/>
      <c r="NVH868" s="178"/>
      <c r="NVI868" s="178"/>
      <c r="NVJ868" s="178"/>
      <c r="NVK868" s="178"/>
      <c r="NVL868" s="178"/>
      <c r="NVM868" s="178"/>
      <c r="NVN868" s="178"/>
      <c r="NVO868" s="178"/>
      <c r="NVP868" s="178"/>
      <c r="NVQ868" s="178"/>
      <c r="NVR868" s="178"/>
      <c r="NVS868" s="178"/>
      <c r="NVT868" s="178"/>
      <c r="NVU868" s="178"/>
      <c r="NVV868" s="178"/>
      <c r="NVW868" s="178"/>
      <c r="NVX868" s="178"/>
      <c r="NVY868" s="178"/>
      <c r="NVZ868" s="178"/>
      <c r="NWA868" s="178"/>
      <c r="NWB868" s="178"/>
      <c r="NWC868" s="178"/>
      <c r="NWD868" s="178"/>
      <c r="NWE868" s="178"/>
      <c r="NWF868" s="178"/>
      <c r="NWG868" s="178"/>
      <c r="NWH868" s="178"/>
      <c r="NWI868" s="178"/>
      <c r="NWJ868" s="178"/>
      <c r="NWK868" s="178"/>
      <c r="NWL868" s="178"/>
      <c r="NWM868" s="178"/>
      <c r="NWN868" s="178"/>
      <c r="NWO868" s="178"/>
      <c r="NWP868" s="178"/>
      <c r="NWQ868" s="178"/>
      <c r="NWR868" s="178"/>
      <c r="NWS868" s="178"/>
      <c r="NWT868" s="178"/>
      <c r="NWU868" s="178"/>
      <c r="NWV868" s="178"/>
      <c r="NWW868" s="178"/>
      <c r="NWX868" s="178"/>
      <c r="NWY868" s="178"/>
      <c r="NWZ868" s="178"/>
      <c r="NXA868" s="178"/>
      <c r="NXB868" s="178"/>
      <c r="NXC868" s="178"/>
      <c r="NXD868" s="178"/>
      <c r="NXE868" s="178"/>
      <c r="NXF868" s="178"/>
      <c r="NXG868" s="178"/>
      <c r="NXH868" s="178"/>
      <c r="NXI868" s="178"/>
      <c r="NXJ868" s="178"/>
      <c r="NXK868" s="178"/>
      <c r="NXL868" s="178"/>
      <c r="NXM868" s="178"/>
      <c r="NXN868" s="178"/>
      <c r="NXO868" s="178"/>
      <c r="NXP868" s="178"/>
      <c r="NXQ868" s="178"/>
      <c r="NXR868" s="178"/>
      <c r="NXS868" s="178"/>
      <c r="NXT868" s="178"/>
      <c r="NXU868" s="178"/>
      <c r="NXV868" s="178"/>
      <c r="NXW868" s="178"/>
      <c r="NXX868" s="178"/>
      <c r="NXY868" s="178"/>
      <c r="NXZ868" s="178"/>
      <c r="NYA868" s="178"/>
      <c r="NYB868" s="178"/>
      <c r="NYC868" s="178"/>
      <c r="NYD868" s="178"/>
      <c r="NYE868" s="178"/>
      <c r="NYF868" s="178"/>
      <c r="NYG868" s="178"/>
      <c r="NYH868" s="178"/>
      <c r="NYI868" s="178"/>
      <c r="NYJ868" s="178"/>
      <c r="NYK868" s="178"/>
      <c r="NYL868" s="178"/>
      <c r="NYM868" s="178"/>
      <c r="NYN868" s="178"/>
      <c r="NYO868" s="178"/>
      <c r="NYP868" s="178"/>
      <c r="NYQ868" s="178"/>
      <c r="NYR868" s="178"/>
      <c r="NYS868" s="178"/>
      <c r="NYT868" s="178"/>
      <c r="NYU868" s="178"/>
      <c r="NYV868" s="178"/>
      <c r="NYW868" s="178"/>
      <c r="NYX868" s="178"/>
      <c r="NYY868" s="178"/>
      <c r="NYZ868" s="178"/>
      <c r="NZA868" s="178"/>
      <c r="NZB868" s="178"/>
      <c r="NZC868" s="178"/>
      <c r="NZD868" s="178"/>
      <c r="NZE868" s="178"/>
      <c r="NZF868" s="178"/>
      <c r="NZG868" s="178"/>
      <c r="NZH868" s="178"/>
      <c r="NZI868" s="178"/>
      <c r="NZJ868" s="178"/>
      <c r="NZK868" s="178"/>
      <c r="NZL868" s="178"/>
      <c r="NZM868" s="178"/>
      <c r="NZN868" s="178"/>
      <c r="NZO868" s="178"/>
      <c r="NZP868" s="178"/>
      <c r="NZQ868" s="178"/>
      <c r="NZR868" s="178"/>
      <c r="NZS868" s="178"/>
      <c r="NZT868" s="178"/>
      <c r="NZU868" s="178"/>
      <c r="NZV868" s="178"/>
      <c r="NZW868" s="178"/>
      <c r="NZX868" s="178"/>
      <c r="NZY868" s="178"/>
      <c r="NZZ868" s="178"/>
      <c r="OAA868" s="178"/>
      <c r="OAB868" s="178"/>
      <c r="OAC868" s="178"/>
      <c r="OAD868" s="178"/>
      <c r="OAE868" s="178"/>
      <c r="OAF868" s="178"/>
      <c r="OAG868" s="178"/>
      <c r="OAH868" s="178"/>
      <c r="OAI868" s="178"/>
      <c r="OAJ868" s="178"/>
      <c r="OAK868" s="178"/>
      <c r="OAL868" s="178"/>
      <c r="OAM868" s="178"/>
      <c r="OAN868" s="178"/>
      <c r="OAO868" s="178"/>
      <c r="OAP868" s="178"/>
      <c r="OAQ868" s="178"/>
      <c r="OAR868" s="178"/>
      <c r="OAS868" s="178"/>
      <c r="OAT868" s="178"/>
      <c r="OAU868" s="178"/>
      <c r="OAV868" s="178"/>
      <c r="OAW868" s="178"/>
      <c r="OAX868" s="178"/>
      <c r="OAY868" s="178"/>
      <c r="OAZ868" s="178"/>
      <c r="OBA868" s="178"/>
      <c r="OBB868" s="178"/>
      <c r="OBC868" s="178"/>
      <c r="OBD868" s="178"/>
      <c r="OBE868" s="178"/>
      <c r="OBF868" s="178"/>
      <c r="OBG868" s="178"/>
      <c r="OBH868" s="178"/>
      <c r="OBI868" s="178"/>
      <c r="OBJ868" s="178"/>
      <c r="OBK868" s="178"/>
      <c r="OBL868" s="178"/>
      <c r="OBM868" s="178"/>
      <c r="OBN868" s="178"/>
      <c r="OBO868" s="178"/>
      <c r="OBP868" s="178"/>
      <c r="OBQ868" s="178"/>
      <c r="OBR868" s="178"/>
      <c r="OBS868" s="178"/>
      <c r="OBT868" s="178"/>
      <c r="OBU868" s="178"/>
      <c r="OBV868" s="178"/>
      <c r="OBW868" s="178"/>
      <c r="OBX868" s="178"/>
      <c r="OBY868" s="178"/>
      <c r="OBZ868" s="178"/>
      <c r="OCA868" s="178"/>
      <c r="OCB868" s="178"/>
      <c r="OCC868" s="178"/>
      <c r="OCD868" s="178"/>
      <c r="OCE868" s="178"/>
      <c r="OCF868" s="178"/>
      <c r="OCG868" s="178"/>
      <c r="OCH868" s="178"/>
      <c r="OCI868" s="178"/>
      <c r="OCJ868" s="178"/>
      <c r="OCK868" s="178"/>
      <c r="OCL868" s="178"/>
      <c r="OCM868" s="178"/>
      <c r="OCN868" s="178"/>
      <c r="OCO868" s="178"/>
      <c r="OCP868" s="178"/>
      <c r="OCQ868" s="178"/>
      <c r="OCR868" s="178"/>
      <c r="OCS868" s="178"/>
      <c r="OCT868" s="178"/>
      <c r="OCU868" s="178"/>
      <c r="OCV868" s="178"/>
      <c r="OCW868" s="178"/>
      <c r="OCX868" s="178"/>
      <c r="OCY868" s="178"/>
      <c r="OCZ868" s="178"/>
      <c r="ODA868" s="178"/>
      <c r="ODB868" s="178"/>
      <c r="ODC868" s="178"/>
      <c r="ODD868" s="178"/>
      <c r="ODE868" s="178"/>
      <c r="ODF868" s="178"/>
      <c r="ODG868" s="178"/>
      <c r="ODH868" s="178"/>
      <c r="ODI868" s="178"/>
      <c r="ODJ868" s="178"/>
      <c r="ODK868" s="178"/>
      <c r="ODL868" s="178"/>
      <c r="ODM868" s="178"/>
      <c r="ODN868" s="178"/>
      <c r="ODO868" s="178"/>
      <c r="ODP868" s="178"/>
      <c r="ODQ868" s="178"/>
      <c r="ODR868" s="178"/>
      <c r="ODS868" s="178"/>
      <c r="ODT868" s="178"/>
      <c r="ODU868" s="178"/>
      <c r="ODV868" s="178"/>
      <c r="ODW868" s="178"/>
      <c r="ODX868" s="178"/>
      <c r="ODY868" s="178"/>
      <c r="ODZ868" s="178"/>
      <c r="OEA868" s="178"/>
      <c r="OEB868" s="178"/>
      <c r="OEC868" s="178"/>
      <c r="OED868" s="178"/>
      <c r="OEE868" s="178"/>
      <c r="OEF868" s="178"/>
      <c r="OEG868" s="178"/>
      <c r="OEH868" s="178"/>
      <c r="OEI868" s="178"/>
      <c r="OEJ868" s="178"/>
      <c r="OEK868" s="178"/>
      <c r="OEL868" s="178"/>
      <c r="OEM868" s="178"/>
      <c r="OEN868" s="178"/>
      <c r="OEO868" s="178"/>
      <c r="OEP868" s="178"/>
      <c r="OEQ868" s="178"/>
      <c r="OER868" s="178"/>
      <c r="OES868" s="178"/>
      <c r="OET868" s="178"/>
      <c r="OEU868" s="178"/>
      <c r="OEV868" s="178"/>
      <c r="OEW868" s="178"/>
      <c r="OEX868" s="178"/>
      <c r="OEY868" s="178"/>
      <c r="OEZ868" s="178"/>
      <c r="OFA868" s="178"/>
      <c r="OFB868" s="178"/>
      <c r="OFC868" s="178"/>
      <c r="OFD868" s="178"/>
      <c r="OFE868" s="178"/>
      <c r="OFF868" s="178"/>
      <c r="OFG868" s="178"/>
      <c r="OFH868" s="178"/>
      <c r="OFI868" s="178"/>
      <c r="OFJ868" s="178"/>
      <c r="OFK868" s="178"/>
      <c r="OFL868" s="178"/>
      <c r="OFM868" s="178"/>
      <c r="OFN868" s="178"/>
      <c r="OFO868" s="178"/>
      <c r="OFP868" s="178"/>
      <c r="OFQ868" s="178"/>
      <c r="OFR868" s="178"/>
      <c r="OFS868" s="178"/>
      <c r="OFT868" s="178"/>
      <c r="OFU868" s="178"/>
      <c r="OFV868" s="178"/>
      <c r="OFW868" s="178"/>
      <c r="OFX868" s="178"/>
      <c r="OFY868" s="178"/>
      <c r="OFZ868" s="178"/>
      <c r="OGA868" s="178"/>
      <c r="OGB868" s="178"/>
      <c r="OGC868" s="178"/>
      <c r="OGD868" s="178"/>
      <c r="OGE868" s="178"/>
      <c r="OGF868" s="178"/>
      <c r="OGG868" s="178"/>
      <c r="OGH868" s="178"/>
      <c r="OGI868" s="178"/>
      <c r="OGJ868" s="178"/>
      <c r="OGK868" s="178"/>
      <c r="OGL868" s="178"/>
      <c r="OGM868" s="178"/>
      <c r="OGN868" s="178"/>
      <c r="OGO868" s="178"/>
      <c r="OGP868" s="178"/>
      <c r="OGQ868" s="178"/>
      <c r="OGR868" s="178"/>
      <c r="OGS868" s="178"/>
      <c r="OGT868" s="178"/>
      <c r="OGU868" s="178"/>
      <c r="OGV868" s="178"/>
      <c r="OGW868" s="178"/>
      <c r="OGX868" s="178"/>
      <c r="OGY868" s="178"/>
      <c r="OGZ868" s="178"/>
      <c r="OHA868" s="178"/>
      <c r="OHB868" s="178"/>
      <c r="OHC868" s="178"/>
      <c r="OHD868" s="178"/>
      <c r="OHE868" s="178"/>
      <c r="OHF868" s="178"/>
      <c r="OHG868" s="178"/>
      <c r="OHH868" s="178"/>
      <c r="OHI868" s="178"/>
      <c r="OHJ868" s="178"/>
      <c r="OHK868" s="178"/>
      <c r="OHL868" s="178"/>
      <c r="OHM868" s="178"/>
      <c r="OHN868" s="178"/>
      <c r="OHO868" s="178"/>
      <c r="OHP868" s="178"/>
      <c r="OHQ868" s="178"/>
      <c r="OHR868" s="178"/>
      <c r="OHS868" s="178"/>
      <c r="OHT868" s="178"/>
      <c r="OHU868" s="178"/>
      <c r="OHV868" s="178"/>
      <c r="OHW868" s="178"/>
      <c r="OHX868" s="178"/>
      <c r="OHY868" s="178"/>
      <c r="OHZ868" s="178"/>
      <c r="OIA868" s="178"/>
      <c r="OIB868" s="178"/>
      <c r="OIC868" s="178"/>
      <c r="OID868" s="178"/>
      <c r="OIE868" s="178"/>
      <c r="OIF868" s="178"/>
      <c r="OIG868" s="178"/>
      <c r="OIH868" s="178"/>
      <c r="OII868" s="178"/>
      <c r="OIJ868" s="178"/>
      <c r="OIK868" s="178"/>
      <c r="OIL868" s="178"/>
      <c r="OIM868" s="178"/>
      <c r="OIN868" s="178"/>
      <c r="OIO868" s="178"/>
      <c r="OIP868" s="178"/>
      <c r="OIQ868" s="178"/>
      <c r="OIR868" s="178"/>
      <c r="OIS868" s="178"/>
      <c r="OIT868" s="178"/>
      <c r="OIU868" s="178"/>
      <c r="OIV868" s="178"/>
      <c r="OIW868" s="178"/>
      <c r="OIX868" s="178"/>
      <c r="OIY868" s="178"/>
      <c r="OIZ868" s="178"/>
      <c r="OJA868" s="178"/>
      <c r="OJB868" s="178"/>
      <c r="OJC868" s="178"/>
      <c r="OJD868" s="178"/>
      <c r="OJE868" s="178"/>
      <c r="OJF868" s="178"/>
      <c r="OJG868" s="178"/>
      <c r="OJH868" s="178"/>
      <c r="OJI868" s="178"/>
      <c r="OJJ868" s="178"/>
      <c r="OJK868" s="178"/>
      <c r="OJL868" s="178"/>
      <c r="OJM868" s="178"/>
      <c r="OJN868" s="178"/>
      <c r="OJO868" s="178"/>
      <c r="OJP868" s="178"/>
      <c r="OJQ868" s="178"/>
      <c r="OJR868" s="178"/>
      <c r="OJS868" s="178"/>
      <c r="OJT868" s="178"/>
      <c r="OJU868" s="178"/>
      <c r="OJV868" s="178"/>
      <c r="OJW868" s="178"/>
      <c r="OJX868" s="178"/>
      <c r="OJY868" s="178"/>
      <c r="OJZ868" s="178"/>
      <c r="OKA868" s="178"/>
      <c r="OKB868" s="178"/>
      <c r="OKC868" s="178"/>
      <c r="OKD868" s="178"/>
      <c r="OKE868" s="178"/>
      <c r="OKF868" s="178"/>
      <c r="OKG868" s="178"/>
      <c r="OKH868" s="178"/>
      <c r="OKI868" s="178"/>
      <c r="OKJ868" s="178"/>
      <c r="OKK868" s="178"/>
      <c r="OKL868" s="178"/>
      <c r="OKM868" s="178"/>
      <c r="OKN868" s="178"/>
      <c r="OKO868" s="178"/>
      <c r="OKP868" s="178"/>
      <c r="OKQ868" s="178"/>
      <c r="OKR868" s="178"/>
      <c r="OKS868" s="178"/>
      <c r="OKT868" s="178"/>
      <c r="OKU868" s="178"/>
      <c r="OKV868" s="178"/>
      <c r="OKW868" s="178"/>
      <c r="OKX868" s="178"/>
      <c r="OKY868" s="178"/>
      <c r="OKZ868" s="178"/>
      <c r="OLA868" s="178"/>
      <c r="OLB868" s="178"/>
      <c r="OLC868" s="178"/>
      <c r="OLD868" s="178"/>
      <c r="OLE868" s="178"/>
      <c r="OLF868" s="178"/>
      <c r="OLG868" s="178"/>
      <c r="OLH868" s="178"/>
      <c r="OLI868" s="178"/>
      <c r="OLJ868" s="178"/>
      <c r="OLK868" s="178"/>
      <c r="OLL868" s="178"/>
      <c r="OLM868" s="178"/>
      <c r="OLN868" s="178"/>
      <c r="OLO868" s="178"/>
      <c r="OLP868" s="178"/>
      <c r="OLQ868" s="178"/>
      <c r="OLR868" s="178"/>
      <c r="OLS868" s="178"/>
      <c r="OLT868" s="178"/>
      <c r="OLU868" s="178"/>
      <c r="OLV868" s="178"/>
      <c r="OLW868" s="178"/>
      <c r="OLX868" s="178"/>
      <c r="OLY868" s="178"/>
      <c r="OLZ868" s="178"/>
      <c r="OMA868" s="178"/>
      <c r="OMB868" s="178"/>
      <c r="OMC868" s="178"/>
      <c r="OMD868" s="178"/>
      <c r="OME868" s="178"/>
      <c r="OMF868" s="178"/>
      <c r="OMG868" s="178"/>
      <c r="OMH868" s="178"/>
      <c r="OMI868" s="178"/>
      <c r="OMJ868" s="178"/>
      <c r="OMK868" s="178"/>
      <c r="OML868" s="178"/>
      <c r="OMM868" s="178"/>
      <c r="OMN868" s="178"/>
      <c r="OMO868" s="178"/>
      <c r="OMP868" s="178"/>
      <c r="OMQ868" s="178"/>
      <c r="OMR868" s="178"/>
      <c r="OMS868" s="178"/>
      <c r="OMT868" s="178"/>
      <c r="OMU868" s="178"/>
      <c r="OMV868" s="178"/>
      <c r="OMW868" s="178"/>
      <c r="OMX868" s="178"/>
      <c r="OMY868" s="178"/>
      <c r="OMZ868" s="178"/>
      <c r="ONA868" s="178"/>
      <c r="ONB868" s="178"/>
      <c r="ONC868" s="178"/>
      <c r="OND868" s="178"/>
      <c r="ONE868" s="178"/>
      <c r="ONF868" s="178"/>
      <c r="ONG868" s="178"/>
      <c r="ONH868" s="178"/>
      <c r="ONI868" s="178"/>
      <c r="ONJ868" s="178"/>
      <c r="ONK868" s="178"/>
      <c r="ONL868" s="178"/>
      <c r="ONM868" s="178"/>
      <c r="ONN868" s="178"/>
      <c r="ONO868" s="178"/>
      <c r="ONP868" s="178"/>
      <c r="ONQ868" s="178"/>
      <c r="ONR868" s="178"/>
      <c r="ONS868" s="178"/>
      <c r="ONT868" s="178"/>
      <c r="ONU868" s="178"/>
      <c r="ONV868" s="178"/>
      <c r="ONW868" s="178"/>
      <c r="ONX868" s="178"/>
      <c r="ONY868" s="178"/>
      <c r="ONZ868" s="178"/>
      <c r="OOA868" s="178"/>
      <c r="OOB868" s="178"/>
      <c r="OOC868" s="178"/>
      <c r="OOD868" s="178"/>
      <c r="OOE868" s="178"/>
      <c r="OOF868" s="178"/>
      <c r="OOG868" s="178"/>
      <c r="OOH868" s="178"/>
      <c r="OOI868" s="178"/>
      <c r="OOJ868" s="178"/>
      <c r="OOK868" s="178"/>
      <c r="OOL868" s="178"/>
      <c r="OOM868" s="178"/>
      <c r="OON868" s="178"/>
      <c r="OOO868" s="178"/>
      <c r="OOP868" s="178"/>
      <c r="OOQ868" s="178"/>
      <c r="OOR868" s="178"/>
      <c r="OOS868" s="178"/>
      <c r="OOT868" s="178"/>
      <c r="OOU868" s="178"/>
      <c r="OOV868" s="178"/>
      <c r="OOW868" s="178"/>
      <c r="OOX868" s="178"/>
      <c r="OOY868" s="178"/>
      <c r="OOZ868" s="178"/>
      <c r="OPA868" s="178"/>
      <c r="OPB868" s="178"/>
      <c r="OPC868" s="178"/>
      <c r="OPD868" s="178"/>
      <c r="OPE868" s="178"/>
      <c r="OPF868" s="178"/>
      <c r="OPG868" s="178"/>
      <c r="OPH868" s="178"/>
      <c r="OPI868" s="178"/>
      <c r="OPJ868" s="178"/>
      <c r="OPK868" s="178"/>
      <c r="OPL868" s="178"/>
      <c r="OPM868" s="178"/>
      <c r="OPN868" s="178"/>
      <c r="OPO868" s="178"/>
      <c r="OPP868" s="178"/>
      <c r="OPQ868" s="178"/>
      <c r="OPR868" s="178"/>
      <c r="OPS868" s="178"/>
      <c r="OPT868" s="178"/>
      <c r="OPU868" s="178"/>
      <c r="OPV868" s="178"/>
      <c r="OPW868" s="178"/>
      <c r="OPX868" s="178"/>
      <c r="OPY868" s="178"/>
      <c r="OPZ868" s="178"/>
      <c r="OQA868" s="178"/>
      <c r="OQB868" s="178"/>
      <c r="OQC868" s="178"/>
      <c r="OQD868" s="178"/>
      <c r="OQE868" s="178"/>
      <c r="OQF868" s="178"/>
      <c r="OQG868" s="178"/>
      <c r="OQH868" s="178"/>
      <c r="OQI868" s="178"/>
      <c r="OQJ868" s="178"/>
      <c r="OQK868" s="178"/>
      <c r="OQL868" s="178"/>
      <c r="OQM868" s="178"/>
      <c r="OQN868" s="178"/>
      <c r="OQO868" s="178"/>
      <c r="OQP868" s="178"/>
      <c r="OQQ868" s="178"/>
      <c r="OQR868" s="178"/>
      <c r="OQS868" s="178"/>
      <c r="OQT868" s="178"/>
      <c r="OQU868" s="178"/>
      <c r="OQV868" s="178"/>
      <c r="OQW868" s="178"/>
      <c r="OQX868" s="178"/>
      <c r="OQY868" s="178"/>
      <c r="OQZ868" s="178"/>
      <c r="ORA868" s="178"/>
      <c r="ORB868" s="178"/>
      <c r="ORC868" s="178"/>
      <c r="ORD868" s="178"/>
      <c r="ORE868" s="178"/>
      <c r="ORF868" s="178"/>
      <c r="ORG868" s="178"/>
      <c r="ORH868" s="178"/>
      <c r="ORI868" s="178"/>
      <c r="ORJ868" s="178"/>
      <c r="ORK868" s="178"/>
      <c r="ORL868" s="178"/>
      <c r="ORM868" s="178"/>
      <c r="ORN868" s="178"/>
      <c r="ORO868" s="178"/>
      <c r="ORP868" s="178"/>
      <c r="ORQ868" s="178"/>
      <c r="ORR868" s="178"/>
      <c r="ORS868" s="178"/>
      <c r="ORT868" s="178"/>
      <c r="ORU868" s="178"/>
      <c r="ORV868" s="178"/>
      <c r="ORW868" s="178"/>
      <c r="ORX868" s="178"/>
      <c r="ORY868" s="178"/>
      <c r="ORZ868" s="178"/>
      <c r="OSA868" s="178"/>
      <c r="OSB868" s="178"/>
      <c r="OSC868" s="178"/>
      <c r="OSD868" s="178"/>
      <c r="OSE868" s="178"/>
      <c r="OSF868" s="178"/>
      <c r="OSG868" s="178"/>
      <c r="OSH868" s="178"/>
      <c r="OSI868" s="178"/>
      <c r="OSJ868" s="178"/>
      <c r="OSK868" s="178"/>
      <c r="OSL868" s="178"/>
      <c r="OSM868" s="178"/>
      <c r="OSN868" s="178"/>
      <c r="OSO868" s="178"/>
      <c r="OSP868" s="178"/>
      <c r="OSQ868" s="178"/>
      <c r="OSR868" s="178"/>
      <c r="OSS868" s="178"/>
      <c r="OST868" s="178"/>
      <c r="OSU868" s="178"/>
      <c r="OSV868" s="178"/>
      <c r="OSW868" s="178"/>
      <c r="OSX868" s="178"/>
      <c r="OSY868" s="178"/>
      <c r="OSZ868" s="178"/>
      <c r="OTA868" s="178"/>
      <c r="OTB868" s="178"/>
      <c r="OTC868" s="178"/>
      <c r="OTD868" s="178"/>
      <c r="OTE868" s="178"/>
      <c r="OTF868" s="178"/>
      <c r="OTG868" s="178"/>
      <c r="OTH868" s="178"/>
      <c r="OTI868" s="178"/>
      <c r="OTJ868" s="178"/>
      <c r="OTK868" s="178"/>
      <c r="OTL868" s="178"/>
      <c r="OTM868" s="178"/>
      <c r="OTN868" s="178"/>
      <c r="OTO868" s="178"/>
      <c r="OTP868" s="178"/>
      <c r="OTQ868" s="178"/>
      <c r="OTR868" s="178"/>
      <c r="OTS868" s="178"/>
      <c r="OTT868" s="178"/>
      <c r="OTU868" s="178"/>
      <c r="OTV868" s="178"/>
      <c r="OTW868" s="178"/>
      <c r="OTX868" s="178"/>
      <c r="OTY868" s="178"/>
      <c r="OTZ868" s="178"/>
      <c r="OUA868" s="178"/>
      <c r="OUB868" s="178"/>
      <c r="OUC868" s="178"/>
      <c r="OUD868" s="178"/>
      <c r="OUE868" s="178"/>
      <c r="OUF868" s="178"/>
      <c r="OUG868" s="178"/>
      <c r="OUH868" s="178"/>
      <c r="OUI868" s="178"/>
      <c r="OUJ868" s="178"/>
      <c r="OUK868" s="178"/>
      <c r="OUL868" s="178"/>
      <c r="OUM868" s="178"/>
      <c r="OUN868" s="178"/>
      <c r="OUO868" s="178"/>
      <c r="OUP868" s="178"/>
      <c r="OUQ868" s="178"/>
      <c r="OUR868" s="178"/>
      <c r="OUS868" s="178"/>
      <c r="OUT868" s="178"/>
      <c r="OUU868" s="178"/>
      <c r="OUV868" s="178"/>
      <c r="OUW868" s="178"/>
      <c r="OUX868" s="178"/>
      <c r="OUY868" s="178"/>
      <c r="OUZ868" s="178"/>
      <c r="OVA868" s="178"/>
      <c r="OVB868" s="178"/>
      <c r="OVC868" s="178"/>
      <c r="OVD868" s="178"/>
      <c r="OVE868" s="178"/>
      <c r="OVF868" s="178"/>
      <c r="OVG868" s="178"/>
      <c r="OVH868" s="178"/>
      <c r="OVI868" s="178"/>
      <c r="OVJ868" s="178"/>
      <c r="OVK868" s="178"/>
      <c r="OVL868" s="178"/>
      <c r="OVM868" s="178"/>
      <c r="OVN868" s="178"/>
      <c r="OVO868" s="178"/>
      <c r="OVP868" s="178"/>
      <c r="OVQ868" s="178"/>
      <c r="OVR868" s="178"/>
      <c r="OVS868" s="178"/>
      <c r="OVT868" s="178"/>
      <c r="OVU868" s="178"/>
      <c r="OVV868" s="178"/>
      <c r="OVW868" s="178"/>
      <c r="OVX868" s="178"/>
      <c r="OVY868" s="178"/>
      <c r="OVZ868" s="178"/>
      <c r="OWA868" s="178"/>
      <c r="OWB868" s="178"/>
      <c r="OWC868" s="178"/>
      <c r="OWD868" s="178"/>
      <c r="OWE868" s="178"/>
      <c r="OWF868" s="178"/>
      <c r="OWG868" s="178"/>
      <c r="OWH868" s="178"/>
      <c r="OWI868" s="178"/>
      <c r="OWJ868" s="178"/>
      <c r="OWK868" s="178"/>
      <c r="OWL868" s="178"/>
      <c r="OWM868" s="178"/>
      <c r="OWN868" s="178"/>
      <c r="OWO868" s="178"/>
      <c r="OWP868" s="178"/>
      <c r="OWQ868" s="178"/>
      <c r="OWR868" s="178"/>
      <c r="OWS868" s="178"/>
      <c r="OWT868" s="178"/>
      <c r="OWU868" s="178"/>
      <c r="OWV868" s="178"/>
      <c r="OWW868" s="178"/>
      <c r="OWX868" s="178"/>
      <c r="OWY868" s="178"/>
      <c r="OWZ868" s="178"/>
      <c r="OXA868" s="178"/>
      <c r="OXB868" s="178"/>
      <c r="OXC868" s="178"/>
      <c r="OXD868" s="178"/>
      <c r="OXE868" s="178"/>
      <c r="OXF868" s="178"/>
      <c r="OXG868" s="178"/>
      <c r="OXH868" s="178"/>
      <c r="OXI868" s="178"/>
      <c r="OXJ868" s="178"/>
      <c r="OXK868" s="178"/>
      <c r="OXL868" s="178"/>
      <c r="OXM868" s="178"/>
      <c r="OXN868" s="178"/>
      <c r="OXO868" s="178"/>
      <c r="OXP868" s="178"/>
      <c r="OXQ868" s="178"/>
      <c r="OXR868" s="178"/>
      <c r="OXS868" s="178"/>
      <c r="OXT868" s="178"/>
      <c r="OXU868" s="178"/>
      <c r="OXV868" s="178"/>
      <c r="OXW868" s="178"/>
      <c r="OXX868" s="178"/>
      <c r="OXY868" s="178"/>
      <c r="OXZ868" s="178"/>
      <c r="OYA868" s="178"/>
      <c r="OYB868" s="178"/>
      <c r="OYC868" s="178"/>
      <c r="OYD868" s="178"/>
      <c r="OYE868" s="178"/>
      <c r="OYF868" s="178"/>
      <c r="OYG868" s="178"/>
      <c r="OYH868" s="178"/>
      <c r="OYI868" s="178"/>
      <c r="OYJ868" s="178"/>
      <c r="OYK868" s="178"/>
      <c r="OYL868" s="178"/>
      <c r="OYM868" s="178"/>
      <c r="OYN868" s="178"/>
      <c r="OYO868" s="178"/>
      <c r="OYP868" s="178"/>
      <c r="OYQ868" s="178"/>
      <c r="OYR868" s="178"/>
      <c r="OYS868" s="178"/>
      <c r="OYT868" s="178"/>
      <c r="OYU868" s="178"/>
      <c r="OYV868" s="178"/>
      <c r="OYW868" s="178"/>
      <c r="OYX868" s="178"/>
      <c r="OYY868" s="178"/>
      <c r="OYZ868" s="178"/>
      <c r="OZA868" s="178"/>
      <c r="OZB868" s="178"/>
      <c r="OZC868" s="178"/>
      <c r="OZD868" s="178"/>
      <c r="OZE868" s="178"/>
      <c r="OZF868" s="178"/>
      <c r="OZG868" s="178"/>
      <c r="OZH868" s="178"/>
      <c r="OZI868" s="178"/>
      <c r="OZJ868" s="178"/>
      <c r="OZK868" s="178"/>
      <c r="OZL868" s="178"/>
      <c r="OZM868" s="178"/>
      <c r="OZN868" s="178"/>
      <c r="OZO868" s="178"/>
      <c r="OZP868" s="178"/>
      <c r="OZQ868" s="178"/>
      <c r="OZR868" s="178"/>
      <c r="OZS868" s="178"/>
      <c r="OZT868" s="178"/>
      <c r="OZU868" s="178"/>
      <c r="OZV868" s="178"/>
      <c r="OZW868" s="178"/>
      <c r="OZX868" s="178"/>
      <c r="OZY868" s="178"/>
      <c r="OZZ868" s="178"/>
      <c r="PAA868" s="178"/>
      <c r="PAB868" s="178"/>
      <c r="PAC868" s="178"/>
      <c r="PAD868" s="178"/>
      <c r="PAE868" s="178"/>
      <c r="PAF868" s="178"/>
      <c r="PAG868" s="178"/>
      <c r="PAH868" s="178"/>
      <c r="PAI868" s="178"/>
      <c r="PAJ868" s="178"/>
      <c r="PAK868" s="178"/>
      <c r="PAL868" s="178"/>
      <c r="PAM868" s="178"/>
      <c r="PAN868" s="178"/>
      <c r="PAO868" s="178"/>
      <c r="PAP868" s="178"/>
      <c r="PAQ868" s="178"/>
      <c r="PAR868" s="178"/>
      <c r="PAS868" s="178"/>
      <c r="PAT868" s="178"/>
      <c r="PAU868" s="178"/>
      <c r="PAV868" s="178"/>
      <c r="PAW868" s="178"/>
      <c r="PAX868" s="178"/>
      <c r="PAY868" s="178"/>
      <c r="PAZ868" s="178"/>
      <c r="PBA868" s="178"/>
      <c r="PBB868" s="178"/>
      <c r="PBC868" s="178"/>
      <c r="PBD868" s="178"/>
      <c r="PBE868" s="178"/>
      <c r="PBF868" s="178"/>
      <c r="PBG868" s="178"/>
      <c r="PBH868" s="178"/>
      <c r="PBI868" s="178"/>
      <c r="PBJ868" s="178"/>
      <c r="PBK868" s="178"/>
      <c r="PBL868" s="178"/>
      <c r="PBM868" s="178"/>
      <c r="PBN868" s="178"/>
      <c r="PBO868" s="178"/>
      <c r="PBP868" s="178"/>
      <c r="PBQ868" s="178"/>
      <c r="PBR868" s="178"/>
      <c r="PBS868" s="178"/>
      <c r="PBT868" s="178"/>
      <c r="PBU868" s="178"/>
      <c r="PBV868" s="178"/>
      <c r="PBW868" s="178"/>
      <c r="PBX868" s="178"/>
      <c r="PBY868" s="178"/>
      <c r="PBZ868" s="178"/>
      <c r="PCA868" s="178"/>
      <c r="PCB868" s="178"/>
      <c r="PCC868" s="178"/>
      <c r="PCD868" s="178"/>
      <c r="PCE868" s="178"/>
      <c r="PCF868" s="178"/>
      <c r="PCG868" s="178"/>
      <c r="PCH868" s="178"/>
      <c r="PCI868" s="178"/>
      <c r="PCJ868" s="178"/>
      <c r="PCK868" s="178"/>
      <c r="PCL868" s="178"/>
      <c r="PCM868" s="178"/>
      <c r="PCN868" s="178"/>
      <c r="PCO868" s="178"/>
      <c r="PCP868" s="178"/>
      <c r="PCQ868" s="178"/>
      <c r="PCR868" s="178"/>
      <c r="PCS868" s="178"/>
      <c r="PCT868" s="178"/>
      <c r="PCU868" s="178"/>
      <c r="PCV868" s="178"/>
      <c r="PCW868" s="178"/>
      <c r="PCX868" s="178"/>
      <c r="PCY868" s="178"/>
      <c r="PCZ868" s="178"/>
      <c r="PDA868" s="178"/>
      <c r="PDB868" s="178"/>
      <c r="PDC868" s="178"/>
      <c r="PDD868" s="178"/>
      <c r="PDE868" s="178"/>
      <c r="PDF868" s="178"/>
      <c r="PDG868" s="178"/>
      <c r="PDH868" s="178"/>
      <c r="PDI868" s="178"/>
      <c r="PDJ868" s="178"/>
      <c r="PDK868" s="178"/>
      <c r="PDL868" s="178"/>
      <c r="PDM868" s="178"/>
      <c r="PDN868" s="178"/>
      <c r="PDO868" s="178"/>
      <c r="PDP868" s="178"/>
      <c r="PDQ868" s="178"/>
      <c r="PDR868" s="178"/>
      <c r="PDS868" s="178"/>
      <c r="PDT868" s="178"/>
      <c r="PDU868" s="178"/>
      <c r="PDV868" s="178"/>
      <c r="PDW868" s="178"/>
      <c r="PDX868" s="178"/>
      <c r="PDY868" s="178"/>
      <c r="PDZ868" s="178"/>
      <c r="PEA868" s="178"/>
      <c r="PEB868" s="178"/>
      <c r="PEC868" s="178"/>
      <c r="PED868" s="178"/>
      <c r="PEE868" s="178"/>
      <c r="PEF868" s="178"/>
      <c r="PEG868" s="178"/>
      <c r="PEH868" s="178"/>
      <c r="PEI868" s="178"/>
      <c r="PEJ868" s="178"/>
      <c r="PEK868" s="178"/>
      <c r="PEL868" s="178"/>
      <c r="PEM868" s="178"/>
      <c r="PEN868" s="178"/>
      <c r="PEO868" s="178"/>
      <c r="PEP868" s="178"/>
      <c r="PEQ868" s="178"/>
      <c r="PER868" s="178"/>
      <c r="PES868" s="178"/>
      <c r="PET868" s="178"/>
      <c r="PEU868" s="178"/>
      <c r="PEV868" s="178"/>
      <c r="PEW868" s="178"/>
      <c r="PEX868" s="178"/>
      <c r="PEY868" s="178"/>
      <c r="PEZ868" s="178"/>
      <c r="PFA868" s="178"/>
      <c r="PFB868" s="178"/>
      <c r="PFC868" s="178"/>
      <c r="PFD868" s="178"/>
      <c r="PFE868" s="178"/>
      <c r="PFF868" s="178"/>
      <c r="PFG868" s="178"/>
      <c r="PFH868" s="178"/>
      <c r="PFI868" s="178"/>
      <c r="PFJ868" s="178"/>
      <c r="PFK868" s="178"/>
      <c r="PFL868" s="178"/>
      <c r="PFM868" s="178"/>
      <c r="PFN868" s="178"/>
      <c r="PFO868" s="178"/>
      <c r="PFP868" s="178"/>
      <c r="PFQ868" s="178"/>
      <c r="PFR868" s="178"/>
      <c r="PFS868" s="178"/>
      <c r="PFT868" s="178"/>
      <c r="PFU868" s="178"/>
      <c r="PFV868" s="178"/>
      <c r="PFW868" s="178"/>
      <c r="PFX868" s="178"/>
      <c r="PFY868" s="178"/>
      <c r="PFZ868" s="178"/>
      <c r="PGA868" s="178"/>
      <c r="PGB868" s="178"/>
      <c r="PGC868" s="178"/>
      <c r="PGD868" s="178"/>
      <c r="PGE868" s="178"/>
      <c r="PGF868" s="178"/>
      <c r="PGG868" s="178"/>
      <c r="PGH868" s="178"/>
      <c r="PGI868" s="178"/>
      <c r="PGJ868" s="178"/>
      <c r="PGK868" s="178"/>
      <c r="PGL868" s="178"/>
      <c r="PGM868" s="178"/>
      <c r="PGN868" s="178"/>
      <c r="PGO868" s="178"/>
      <c r="PGP868" s="178"/>
      <c r="PGQ868" s="178"/>
      <c r="PGR868" s="178"/>
      <c r="PGS868" s="178"/>
      <c r="PGT868" s="178"/>
      <c r="PGU868" s="178"/>
      <c r="PGV868" s="178"/>
      <c r="PGW868" s="178"/>
      <c r="PGX868" s="178"/>
      <c r="PGY868" s="178"/>
      <c r="PGZ868" s="178"/>
      <c r="PHA868" s="178"/>
      <c r="PHB868" s="178"/>
      <c r="PHC868" s="178"/>
      <c r="PHD868" s="178"/>
      <c r="PHE868" s="178"/>
      <c r="PHF868" s="178"/>
      <c r="PHG868" s="178"/>
      <c r="PHH868" s="178"/>
      <c r="PHI868" s="178"/>
      <c r="PHJ868" s="178"/>
      <c r="PHK868" s="178"/>
      <c r="PHL868" s="178"/>
      <c r="PHM868" s="178"/>
      <c r="PHN868" s="178"/>
      <c r="PHO868" s="178"/>
      <c r="PHP868" s="178"/>
      <c r="PHQ868" s="178"/>
      <c r="PHR868" s="178"/>
      <c r="PHS868" s="178"/>
      <c r="PHT868" s="178"/>
      <c r="PHU868" s="178"/>
      <c r="PHV868" s="178"/>
      <c r="PHW868" s="178"/>
      <c r="PHX868" s="178"/>
      <c r="PHY868" s="178"/>
      <c r="PHZ868" s="178"/>
      <c r="PIA868" s="178"/>
      <c r="PIB868" s="178"/>
      <c r="PIC868" s="178"/>
      <c r="PID868" s="178"/>
      <c r="PIE868" s="178"/>
      <c r="PIF868" s="178"/>
      <c r="PIG868" s="178"/>
      <c r="PIH868" s="178"/>
      <c r="PII868" s="178"/>
      <c r="PIJ868" s="178"/>
      <c r="PIK868" s="178"/>
      <c r="PIL868" s="178"/>
      <c r="PIM868" s="178"/>
      <c r="PIN868" s="178"/>
      <c r="PIO868" s="178"/>
      <c r="PIP868" s="178"/>
      <c r="PIQ868" s="178"/>
      <c r="PIR868" s="178"/>
      <c r="PIS868" s="178"/>
      <c r="PIT868" s="178"/>
      <c r="PIU868" s="178"/>
      <c r="PIV868" s="178"/>
      <c r="PIW868" s="178"/>
      <c r="PIX868" s="178"/>
      <c r="PIY868" s="178"/>
      <c r="PIZ868" s="178"/>
      <c r="PJA868" s="178"/>
      <c r="PJB868" s="178"/>
      <c r="PJC868" s="178"/>
      <c r="PJD868" s="178"/>
      <c r="PJE868" s="178"/>
      <c r="PJF868" s="178"/>
      <c r="PJG868" s="178"/>
      <c r="PJH868" s="178"/>
      <c r="PJI868" s="178"/>
      <c r="PJJ868" s="178"/>
      <c r="PJK868" s="178"/>
      <c r="PJL868" s="178"/>
      <c r="PJM868" s="178"/>
      <c r="PJN868" s="178"/>
      <c r="PJO868" s="178"/>
      <c r="PJP868" s="178"/>
      <c r="PJQ868" s="178"/>
      <c r="PJR868" s="178"/>
      <c r="PJS868" s="178"/>
      <c r="PJT868" s="178"/>
      <c r="PJU868" s="178"/>
      <c r="PJV868" s="178"/>
      <c r="PJW868" s="178"/>
      <c r="PJX868" s="178"/>
      <c r="PJY868" s="178"/>
      <c r="PJZ868" s="178"/>
      <c r="PKA868" s="178"/>
      <c r="PKB868" s="178"/>
      <c r="PKC868" s="178"/>
      <c r="PKD868" s="178"/>
      <c r="PKE868" s="178"/>
      <c r="PKF868" s="178"/>
      <c r="PKG868" s="178"/>
      <c r="PKH868" s="178"/>
      <c r="PKI868" s="178"/>
      <c r="PKJ868" s="178"/>
      <c r="PKK868" s="178"/>
      <c r="PKL868" s="178"/>
      <c r="PKM868" s="178"/>
      <c r="PKN868" s="178"/>
      <c r="PKO868" s="178"/>
      <c r="PKP868" s="178"/>
      <c r="PKQ868" s="178"/>
      <c r="PKR868" s="178"/>
      <c r="PKS868" s="178"/>
      <c r="PKT868" s="178"/>
      <c r="PKU868" s="178"/>
      <c r="PKV868" s="178"/>
      <c r="PKW868" s="178"/>
      <c r="PKX868" s="178"/>
      <c r="PKY868" s="178"/>
      <c r="PKZ868" s="178"/>
      <c r="PLA868" s="178"/>
      <c r="PLB868" s="178"/>
      <c r="PLC868" s="178"/>
      <c r="PLD868" s="178"/>
      <c r="PLE868" s="178"/>
      <c r="PLF868" s="178"/>
      <c r="PLG868" s="178"/>
      <c r="PLH868" s="178"/>
      <c r="PLI868" s="178"/>
      <c r="PLJ868" s="178"/>
      <c r="PLK868" s="178"/>
      <c r="PLL868" s="178"/>
      <c r="PLM868" s="178"/>
      <c r="PLN868" s="178"/>
      <c r="PLO868" s="178"/>
      <c r="PLP868" s="178"/>
      <c r="PLQ868" s="178"/>
      <c r="PLR868" s="178"/>
      <c r="PLS868" s="178"/>
      <c r="PLT868" s="178"/>
      <c r="PLU868" s="178"/>
      <c r="PLV868" s="178"/>
      <c r="PLW868" s="178"/>
      <c r="PLX868" s="178"/>
      <c r="PLY868" s="178"/>
      <c r="PLZ868" s="178"/>
      <c r="PMA868" s="178"/>
      <c r="PMB868" s="178"/>
      <c r="PMC868" s="178"/>
      <c r="PMD868" s="178"/>
      <c r="PME868" s="178"/>
      <c r="PMF868" s="178"/>
      <c r="PMG868" s="178"/>
      <c r="PMH868" s="178"/>
      <c r="PMI868" s="178"/>
      <c r="PMJ868" s="178"/>
      <c r="PMK868" s="178"/>
      <c r="PML868" s="178"/>
      <c r="PMM868" s="178"/>
      <c r="PMN868" s="178"/>
      <c r="PMO868" s="178"/>
      <c r="PMP868" s="178"/>
      <c r="PMQ868" s="178"/>
      <c r="PMR868" s="178"/>
      <c r="PMS868" s="178"/>
      <c r="PMT868" s="178"/>
      <c r="PMU868" s="178"/>
      <c r="PMV868" s="178"/>
      <c r="PMW868" s="178"/>
      <c r="PMX868" s="178"/>
      <c r="PMY868" s="178"/>
      <c r="PMZ868" s="178"/>
      <c r="PNA868" s="178"/>
      <c r="PNB868" s="178"/>
      <c r="PNC868" s="178"/>
      <c r="PND868" s="178"/>
      <c r="PNE868" s="178"/>
      <c r="PNF868" s="178"/>
      <c r="PNG868" s="178"/>
      <c r="PNH868" s="178"/>
      <c r="PNI868" s="178"/>
      <c r="PNJ868" s="178"/>
      <c r="PNK868" s="178"/>
      <c r="PNL868" s="178"/>
      <c r="PNM868" s="178"/>
      <c r="PNN868" s="178"/>
      <c r="PNO868" s="178"/>
      <c r="PNP868" s="178"/>
      <c r="PNQ868" s="178"/>
      <c r="PNR868" s="178"/>
      <c r="PNS868" s="178"/>
      <c r="PNT868" s="178"/>
      <c r="PNU868" s="178"/>
      <c r="PNV868" s="178"/>
      <c r="PNW868" s="178"/>
      <c r="PNX868" s="178"/>
      <c r="PNY868" s="178"/>
      <c r="PNZ868" s="178"/>
      <c r="POA868" s="178"/>
      <c r="POB868" s="178"/>
      <c r="POC868" s="178"/>
      <c r="POD868" s="178"/>
      <c r="POE868" s="178"/>
      <c r="POF868" s="178"/>
      <c r="POG868" s="178"/>
      <c r="POH868" s="178"/>
      <c r="POI868" s="178"/>
      <c r="POJ868" s="178"/>
      <c r="POK868" s="178"/>
      <c r="POL868" s="178"/>
      <c r="POM868" s="178"/>
      <c r="PON868" s="178"/>
      <c r="POO868" s="178"/>
      <c r="POP868" s="178"/>
      <c r="POQ868" s="178"/>
      <c r="POR868" s="178"/>
      <c r="POS868" s="178"/>
      <c r="POT868" s="178"/>
      <c r="POU868" s="178"/>
      <c r="POV868" s="178"/>
      <c r="POW868" s="178"/>
      <c r="POX868" s="178"/>
      <c r="POY868" s="178"/>
      <c r="POZ868" s="178"/>
      <c r="PPA868" s="178"/>
      <c r="PPB868" s="178"/>
      <c r="PPC868" s="178"/>
      <c r="PPD868" s="178"/>
      <c r="PPE868" s="178"/>
      <c r="PPF868" s="178"/>
      <c r="PPG868" s="178"/>
      <c r="PPH868" s="178"/>
      <c r="PPI868" s="178"/>
      <c r="PPJ868" s="178"/>
      <c r="PPK868" s="178"/>
      <c r="PPL868" s="178"/>
      <c r="PPM868" s="178"/>
      <c r="PPN868" s="178"/>
      <c r="PPO868" s="178"/>
      <c r="PPP868" s="178"/>
      <c r="PPQ868" s="178"/>
      <c r="PPR868" s="178"/>
      <c r="PPS868" s="178"/>
      <c r="PPT868" s="178"/>
      <c r="PPU868" s="178"/>
      <c r="PPV868" s="178"/>
      <c r="PPW868" s="178"/>
      <c r="PPX868" s="178"/>
      <c r="PPY868" s="178"/>
      <c r="PPZ868" s="178"/>
      <c r="PQA868" s="178"/>
      <c r="PQB868" s="178"/>
      <c r="PQC868" s="178"/>
      <c r="PQD868" s="178"/>
      <c r="PQE868" s="178"/>
      <c r="PQF868" s="178"/>
      <c r="PQG868" s="178"/>
      <c r="PQH868" s="178"/>
      <c r="PQI868" s="178"/>
      <c r="PQJ868" s="178"/>
      <c r="PQK868" s="178"/>
      <c r="PQL868" s="178"/>
      <c r="PQM868" s="178"/>
      <c r="PQN868" s="178"/>
      <c r="PQO868" s="178"/>
      <c r="PQP868" s="178"/>
      <c r="PQQ868" s="178"/>
      <c r="PQR868" s="178"/>
      <c r="PQS868" s="178"/>
      <c r="PQT868" s="178"/>
      <c r="PQU868" s="178"/>
      <c r="PQV868" s="178"/>
      <c r="PQW868" s="178"/>
      <c r="PQX868" s="178"/>
      <c r="PQY868" s="178"/>
      <c r="PQZ868" s="178"/>
      <c r="PRA868" s="178"/>
      <c r="PRB868" s="178"/>
      <c r="PRC868" s="178"/>
      <c r="PRD868" s="178"/>
      <c r="PRE868" s="178"/>
      <c r="PRF868" s="178"/>
      <c r="PRG868" s="178"/>
      <c r="PRH868" s="178"/>
      <c r="PRI868" s="178"/>
      <c r="PRJ868" s="178"/>
      <c r="PRK868" s="178"/>
      <c r="PRL868" s="178"/>
      <c r="PRM868" s="178"/>
      <c r="PRN868" s="178"/>
      <c r="PRO868" s="178"/>
      <c r="PRP868" s="178"/>
      <c r="PRQ868" s="178"/>
      <c r="PRR868" s="178"/>
      <c r="PRS868" s="178"/>
      <c r="PRT868" s="178"/>
      <c r="PRU868" s="178"/>
      <c r="PRV868" s="178"/>
      <c r="PRW868" s="178"/>
      <c r="PRX868" s="178"/>
      <c r="PRY868" s="178"/>
      <c r="PRZ868" s="178"/>
      <c r="PSA868" s="178"/>
      <c r="PSB868" s="178"/>
      <c r="PSC868" s="178"/>
      <c r="PSD868" s="178"/>
      <c r="PSE868" s="178"/>
      <c r="PSF868" s="178"/>
      <c r="PSG868" s="178"/>
      <c r="PSH868" s="178"/>
      <c r="PSI868" s="178"/>
      <c r="PSJ868" s="178"/>
      <c r="PSK868" s="178"/>
      <c r="PSL868" s="178"/>
      <c r="PSM868" s="178"/>
      <c r="PSN868" s="178"/>
      <c r="PSO868" s="178"/>
      <c r="PSP868" s="178"/>
      <c r="PSQ868" s="178"/>
      <c r="PSR868" s="178"/>
      <c r="PSS868" s="178"/>
      <c r="PST868" s="178"/>
      <c r="PSU868" s="178"/>
      <c r="PSV868" s="178"/>
      <c r="PSW868" s="178"/>
      <c r="PSX868" s="178"/>
      <c r="PSY868" s="178"/>
      <c r="PSZ868" s="178"/>
      <c r="PTA868" s="178"/>
      <c r="PTB868" s="178"/>
      <c r="PTC868" s="178"/>
      <c r="PTD868" s="178"/>
      <c r="PTE868" s="178"/>
      <c r="PTF868" s="178"/>
      <c r="PTG868" s="178"/>
      <c r="PTH868" s="178"/>
      <c r="PTI868" s="178"/>
      <c r="PTJ868" s="178"/>
      <c r="PTK868" s="178"/>
      <c r="PTL868" s="178"/>
      <c r="PTM868" s="178"/>
      <c r="PTN868" s="178"/>
      <c r="PTO868" s="178"/>
      <c r="PTP868" s="178"/>
      <c r="PTQ868" s="178"/>
      <c r="PTR868" s="178"/>
      <c r="PTS868" s="178"/>
      <c r="PTT868" s="178"/>
      <c r="PTU868" s="178"/>
      <c r="PTV868" s="178"/>
      <c r="PTW868" s="178"/>
      <c r="PTX868" s="178"/>
      <c r="PTY868" s="178"/>
      <c r="PTZ868" s="178"/>
      <c r="PUA868" s="178"/>
      <c r="PUB868" s="178"/>
      <c r="PUC868" s="178"/>
      <c r="PUD868" s="178"/>
      <c r="PUE868" s="178"/>
      <c r="PUF868" s="178"/>
      <c r="PUG868" s="178"/>
      <c r="PUH868" s="178"/>
      <c r="PUI868" s="178"/>
      <c r="PUJ868" s="178"/>
      <c r="PUK868" s="178"/>
      <c r="PUL868" s="178"/>
      <c r="PUM868" s="178"/>
      <c r="PUN868" s="178"/>
      <c r="PUO868" s="178"/>
      <c r="PUP868" s="178"/>
      <c r="PUQ868" s="178"/>
      <c r="PUR868" s="178"/>
      <c r="PUS868" s="178"/>
      <c r="PUT868" s="178"/>
      <c r="PUU868" s="178"/>
      <c r="PUV868" s="178"/>
      <c r="PUW868" s="178"/>
      <c r="PUX868" s="178"/>
      <c r="PUY868" s="178"/>
      <c r="PUZ868" s="178"/>
      <c r="PVA868" s="178"/>
      <c r="PVB868" s="178"/>
      <c r="PVC868" s="178"/>
      <c r="PVD868" s="178"/>
      <c r="PVE868" s="178"/>
      <c r="PVF868" s="178"/>
      <c r="PVG868" s="178"/>
      <c r="PVH868" s="178"/>
      <c r="PVI868" s="178"/>
      <c r="PVJ868" s="178"/>
      <c r="PVK868" s="178"/>
      <c r="PVL868" s="178"/>
      <c r="PVM868" s="178"/>
      <c r="PVN868" s="178"/>
      <c r="PVO868" s="178"/>
      <c r="PVP868" s="178"/>
      <c r="PVQ868" s="178"/>
      <c r="PVR868" s="178"/>
      <c r="PVS868" s="178"/>
      <c r="PVT868" s="178"/>
      <c r="PVU868" s="178"/>
      <c r="PVV868" s="178"/>
      <c r="PVW868" s="178"/>
      <c r="PVX868" s="178"/>
      <c r="PVY868" s="178"/>
      <c r="PVZ868" s="178"/>
      <c r="PWA868" s="178"/>
      <c r="PWB868" s="178"/>
      <c r="PWC868" s="178"/>
      <c r="PWD868" s="178"/>
      <c r="PWE868" s="178"/>
      <c r="PWF868" s="178"/>
      <c r="PWG868" s="178"/>
      <c r="PWH868" s="178"/>
      <c r="PWI868" s="178"/>
      <c r="PWJ868" s="178"/>
      <c r="PWK868" s="178"/>
      <c r="PWL868" s="178"/>
      <c r="PWM868" s="178"/>
      <c r="PWN868" s="178"/>
      <c r="PWO868" s="178"/>
      <c r="PWP868" s="178"/>
      <c r="PWQ868" s="178"/>
      <c r="PWR868" s="178"/>
      <c r="PWS868" s="178"/>
      <c r="PWT868" s="178"/>
      <c r="PWU868" s="178"/>
      <c r="PWV868" s="178"/>
      <c r="PWW868" s="178"/>
      <c r="PWX868" s="178"/>
      <c r="PWY868" s="178"/>
      <c r="PWZ868" s="178"/>
      <c r="PXA868" s="178"/>
      <c r="PXB868" s="178"/>
      <c r="PXC868" s="178"/>
      <c r="PXD868" s="178"/>
      <c r="PXE868" s="178"/>
      <c r="PXF868" s="178"/>
      <c r="PXG868" s="178"/>
      <c r="PXH868" s="178"/>
      <c r="PXI868" s="178"/>
      <c r="PXJ868" s="178"/>
      <c r="PXK868" s="178"/>
      <c r="PXL868" s="178"/>
      <c r="PXM868" s="178"/>
      <c r="PXN868" s="178"/>
      <c r="PXO868" s="178"/>
      <c r="PXP868" s="178"/>
      <c r="PXQ868" s="178"/>
      <c r="PXR868" s="178"/>
      <c r="PXS868" s="178"/>
      <c r="PXT868" s="178"/>
      <c r="PXU868" s="178"/>
      <c r="PXV868" s="178"/>
      <c r="PXW868" s="178"/>
      <c r="PXX868" s="178"/>
      <c r="PXY868" s="178"/>
      <c r="PXZ868" s="178"/>
      <c r="PYA868" s="178"/>
      <c r="PYB868" s="178"/>
      <c r="PYC868" s="178"/>
      <c r="PYD868" s="178"/>
      <c r="PYE868" s="178"/>
      <c r="PYF868" s="178"/>
      <c r="PYG868" s="178"/>
      <c r="PYH868" s="178"/>
      <c r="PYI868" s="178"/>
      <c r="PYJ868" s="178"/>
      <c r="PYK868" s="178"/>
      <c r="PYL868" s="178"/>
      <c r="PYM868" s="178"/>
      <c r="PYN868" s="178"/>
      <c r="PYO868" s="178"/>
      <c r="PYP868" s="178"/>
      <c r="PYQ868" s="178"/>
      <c r="PYR868" s="178"/>
      <c r="PYS868" s="178"/>
      <c r="PYT868" s="178"/>
      <c r="PYU868" s="178"/>
      <c r="PYV868" s="178"/>
      <c r="PYW868" s="178"/>
      <c r="PYX868" s="178"/>
      <c r="PYY868" s="178"/>
      <c r="PYZ868" s="178"/>
      <c r="PZA868" s="178"/>
      <c r="PZB868" s="178"/>
      <c r="PZC868" s="178"/>
      <c r="PZD868" s="178"/>
      <c r="PZE868" s="178"/>
      <c r="PZF868" s="178"/>
      <c r="PZG868" s="178"/>
      <c r="PZH868" s="178"/>
      <c r="PZI868" s="178"/>
      <c r="PZJ868" s="178"/>
      <c r="PZK868" s="178"/>
      <c r="PZL868" s="178"/>
      <c r="PZM868" s="178"/>
      <c r="PZN868" s="178"/>
      <c r="PZO868" s="178"/>
      <c r="PZP868" s="178"/>
      <c r="PZQ868" s="178"/>
      <c r="PZR868" s="178"/>
      <c r="PZS868" s="178"/>
      <c r="PZT868" s="178"/>
      <c r="PZU868" s="178"/>
      <c r="PZV868" s="178"/>
      <c r="PZW868" s="178"/>
      <c r="PZX868" s="178"/>
      <c r="PZY868" s="178"/>
      <c r="PZZ868" s="178"/>
      <c r="QAA868" s="178"/>
      <c r="QAB868" s="178"/>
      <c r="QAC868" s="178"/>
      <c r="QAD868" s="178"/>
      <c r="QAE868" s="178"/>
      <c r="QAF868" s="178"/>
      <c r="QAG868" s="178"/>
      <c r="QAH868" s="178"/>
      <c r="QAI868" s="178"/>
      <c r="QAJ868" s="178"/>
      <c r="QAK868" s="178"/>
      <c r="QAL868" s="178"/>
      <c r="QAM868" s="178"/>
      <c r="QAN868" s="178"/>
      <c r="QAO868" s="178"/>
      <c r="QAP868" s="178"/>
      <c r="QAQ868" s="178"/>
      <c r="QAR868" s="178"/>
      <c r="QAS868" s="178"/>
      <c r="QAT868" s="178"/>
      <c r="QAU868" s="178"/>
      <c r="QAV868" s="178"/>
      <c r="QAW868" s="178"/>
      <c r="QAX868" s="178"/>
      <c r="QAY868" s="178"/>
      <c r="QAZ868" s="178"/>
      <c r="QBA868" s="178"/>
      <c r="QBB868" s="178"/>
      <c r="QBC868" s="178"/>
      <c r="QBD868" s="178"/>
      <c r="QBE868" s="178"/>
      <c r="QBF868" s="178"/>
      <c r="QBG868" s="178"/>
      <c r="QBH868" s="178"/>
      <c r="QBI868" s="178"/>
      <c r="QBJ868" s="178"/>
      <c r="QBK868" s="178"/>
      <c r="QBL868" s="178"/>
      <c r="QBM868" s="178"/>
      <c r="QBN868" s="178"/>
      <c r="QBO868" s="178"/>
      <c r="QBP868" s="178"/>
      <c r="QBQ868" s="178"/>
      <c r="QBR868" s="178"/>
      <c r="QBS868" s="178"/>
      <c r="QBT868" s="178"/>
      <c r="QBU868" s="178"/>
      <c r="QBV868" s="178"/>
      <c r="QBW868" s="178"/>
      <c r="QBX868" s="178"/>
      <c r="QBY868" s="178"/>
      <c r="QBZ868" s="178"/>
      <c r="QCA868" s="178"/>
      <c r="QCB868" s="178"/>
      <c r="QCC868" s="178"/>
      <c r="QCD868" s="178"/>
      <c r="QCE868" s="178"/>
      <c r="QCF868" s="178"/>
      <c r="QCG868" s="178"/>
      <c r="QCH868" s="178"/>
      <c r="QCI868" s="178"/>
      <c r="QCJ868" s="178"/>
      <c r="QCK868" s="178"/>
      <c r="QCL868" s="178"/>
      <c r="QCM868" s="178"/>
      <c r="QCN868" s="178"/>
      <c r="QCO868" s="178"/>
      <c r="QCP868" s="178"/>
      <c r="QCQ868" s="178"/>
      <c r="QCR868" s="178"/>
      <c r="QCS868" s="178"/>
      <c r="QCT868" s="178"/>
      <c r="QCU868" s="178"/>
      <c r="QCV868" s="178"/>
      <c r="QCW868" s="178"/>
      <c r="QCX868" s="178"/>
      <c r="QCY868" s="178"/>
      <c r="QCZ868" s="178"/>
      <c r="QDA868" s="178"/>
      <c r="QDB868" s="178"/>
      <c r="QDC868" s="178"/>
      <c r="QDD868" s="178"/>
      <c r="QDE868" s="178"/>
      <c r="QDF868" s="178"/>
      <c r="QDG868" s="178"/>
      <c r="QDH868" s="178"/>
      <c r="QDI868" s="178"/>
      <c r="QDJ868" s="178"/>
      <c r="QDK868" s="178"/>
      <c r="QDL868" s="178"/>
      <c r="QDM868" s="178"/>
      <c r="QDN868" s="178"/>
      <c r="QDO868" s="178"/>
      <c r="QDP868" s="178"/>
      <c r="QDQ868" s="178"/>
      <c r="QDR868" s="178"/>
      <c r="QDS868" s="178"/>
      <c r="QDT868" s="178"/>
      <c r="QDU868" s="178"/>
      <c r="QDV868" s="178"/>
      <c r="QDW868" s="178"/>
      <c r="QDX868" s="178"/>
      <c r="QDY868" s="178"/>
      <c r="QDZ868" s="178"/>
      <c r="QEA868" s="178"/>
      <c r="QEB868" s="178"/>
      <c r="QEC868" s="178"/>
      <c r="QED868" s="178"/>
      <c r="QEE868" s="178"/>
      <c r="QEF868" s="178"/>
      <c r="QEG868" s="178"/>
      <c r="QEH868" s="178"/>
      <c r="QEI868" s="178"/>
      <c r="QEJ868" s="178"/>
      <c r="QEK868" s="178"/>
      <c r="QEL868" s="178"/>
      <c r="QEM868" s="178"/>
      <c r="QEN868" s="178"/>
      <c r="QEO868" s="178"/>
      <c r="QEP868" s="178"/>
      <c r="QEQ868" s="178"/>
      <c r="QER868" s="178"/>
      <c r="QES868" s="178"/>
      <c r="QET868" s="178"/>
      <c r="QEU868" s="178"/>
      <c r="QEV868" s="178"/>
      <c r="QEW868" s="178"/>
      <c r="QEX868" s="178"/>
      <c r="QEY868" s="178"/>
      <c r="QEZ868" s="178"/>
      <c r="QFA868" s="178"/>
      <c r="QFB868" s="178"/>
      <c r="QFC868" s="178"/>
      <c r="QFD868" s="178"/>
      <c r="QFE868" s="178"/>
      <c r="QFF868" s="178"/>
      <c r="QFG868" s="178"/>
      <c r="QFH868" s="178"/>
      <c r="QFI868" s="178"/>
      <c r="QFJ868" s="178"/>
      <c r="QFK868" s="178"/>
      <c r="QFL868" s="178"/>
      <c r="QFM868" s="178"/>
      <c r="QFN868" s="178"/>
      <c r="QFO868" s="178"/>
      <c r="QFP868" s="178"/>
      <c r="QFQ868" s="178"/>
      <c r="QFR868" s="178"/>
      <c r="QFS868" s="178"/>
      <c r="QFT868" s="178"/>
      <c r="QFU868" s="178"/>
      <c r="QFV868" s="178"/>
      <c r="QFW868" s="178"/>
      <c r="QFX868" s="178"/>
      <c r="QFY868" s="178"/>
      <c r="QFZ868" s="178"/>
      <c r="QGA868" s="178"/>
      <c r="QGB868" s="178"/>
      <c r="QGC868" s="178"/>
      <c r="QGD868" s="178"/>
      <c r="QGE868" s="178"/>
      <c r="QGF868" s="178"/>
      <c r="QGG868" s="178"/>
      <c r="QGH868" s="178"/>
      <c r="QGI868" s="178"/>
      <c r="QGJ868" s="178"/>
      <c r="QGK868" s="178"/>
      <c r="QGL868" s="178"/>
      <c r="QGM868" s="178"/>
      <c r="QGN868" s="178"/>
      <c r="QGO868" s="178"/>
      <c r="QGP868" s="178"/>
      <c r="QGQ868" s="178"/>
      <c r="QGR868" s="178"/>
      <c r="QGS868" s="178"/>
      <c r="QGT868" s="178"/>
      <c r="QGU868" s="178"/>
      <c r="QGV868" s="178"/>
      <c r="QGW868" s="178"/>
      <c r="QGX868" s="178"/>
      <c r="QGY868" s="178"/>
      <c r="QGZ868" s="178"/>
      <c r="QHA868" s="178"/>
      <c r="QHB868" s="178"/>
      <c r="QHC868" s="178"/>
      <c r="QHD868" s="178"/>
      <c r="QHE868" s="178"/>
      <c r="QHF868" s="178"/>
      <c r="QHG868" s="178"/>
      <c r="QHH868" s="178"/>
      <c r="QHI868" s="178"/>
      <c r="QHJ868" s="178"/>
      <c r="QHK868" s="178"/>
      <c r="QHL868" s="178"/>
      <c r="QHM868" s="178"/>
      <c r="QHN868" s="178"/>
      <c r="QHO868" s="178"/>
      <c r="QHP868" s="178"/>
      <c r="QHQ868" s="178"/>
      <c r="QHR868" s="178"/>
      <c r="QHS868" s="178"/>
      <c r="QHT868" s="178"/>
      <c r="QHU868" s="178"/>
      <c r="QHV868" s="178"/>
      <c r="QHW868" s="178"/>
      <c r="QHX868" s="178"/>
      <c r="QHY868" s="178"/>
      <c r="QHZ868" s="178"/>
      <c r="QIA868" s="178"/>
      <c r="QIB868" s="178"/>
      <c r="QIC868" s="178"/>
      <c r="QID868" s="178"/>
      <c r="QIE868" s="178"/>
      <c r="QIF868" s="178"/>
      <c r="QIG868" s="178"/>
      <c r="QIH868" s="178"/>
      <c r="QII868" s="178"/>
      <c r="QIJ868" s="178"/>
      <c r="QIK868" s="178"/>
      <c r="QIL868" s="178"/>
      <c r="QIM868" s="178"/>
      <c r="QIN868" s="178"/>
      <c r="QIO868" s="178"/>
      <c r="QIP868" s="178"/>
      <c r="QIQ868" s="178"/>
      <c r="QIR868" s="178"/>
      <c r="QIS868" s="178"/>
      <c r="QIT868" s="178"/>
      <c r="QIU868" s="178"/>
      <c r="QIV868" s="178"/>
      <c r="QIW868" s="178"/>
      <c r="QIX868" s="178"/>
      <c r="QIY868" s="178"/>
      <c r="QIZ868" s="178"/>
      <c r="QJA868" s="178"/>
      <c r="QJB868" s="178"/>
      <c r="QJC868" s="178"/>
      <c r="QJD868" s="178"/>
      <c r="QJE868" s="178"/>
      <c r="QJF868" s="178"/>
      <c r="QJG868" s="178"/>
      <c r="QJH868" s="178"/>
      <c r="QJI868" s="178"/>
      <c r="QJJ868" s="178"/>
      <c r="QJK868" s="178"/>
      <c r="QJL868" s="178"/>
      <c r="QJM868" s="178"/>
      <c r="QJN868" s="178"/>
      <c r="QJO868" s="178"/>
      <c r="QJP868" s="178"/>
      <c r="QJQ868" s="178"/>
      <c r="QJR868" s="178"/>
      <c r="QJS868" s="178"/>
      <c r="QJT868" s="178"/>
      <c r="QJU868" s="178"/>
      <c r="QJV868" s="178"/>
      <c r="QJW868" s="178"/>
      <c r="QJX868" s="178"/>
      <c r="QJY868" s="178"/>
      <c r="QJZ868" s="178"/>
      <c r="QKA868" s="178"/>
      <c r="QKB868" s="178"/>
      <c r="QKC868" s="178"/>
      <c r="QKD868" s="178"/>
      <c r="QKE868" s="178"/>
      <c r="QKF868" s="178"/>
      <c r="QKG868" s="178"/>
      <c r="QKH868" s="178"/>
      <c r="QKI868" s="178"/>
      <c r="QKJ868" s="178"/>
      <c r="QKK868" s="178"/>
      <c r="QKL868" s="178"/>
      <c r="QKM868" s="178"/>
      <c r="QKN868" s="178"/>
      <c r="QKO868" s="178"/>
      <c r="QKP868" s="178"/>
      <c r="QKQ868" s="178"/>
      <c r="QKR868" s="178"/>
      <c r="QKS868" s="178"/>
      <c r="QKT868" s="178"/>
      <c r="QKU868" s="178"/>
      <c r="QKV868" s="178"/>
      <c r="QKW868" s="178"/>
      <c r="QKX868" s="178"/>
      <c r="QKY868" s="178"/>
      <c r="QKZ868" s="178"/>
      <c r="QLA868" s="178"/>
      <c r="QLB868" s="178"/>
      <c r="QLC868" s="178"/>
      <c r="QLD868" s="178"/>
      <c r="QLE868" s="178"/>
      <c r="QLF868" s="178"/>
      <c r="QLG868" s="178"/>
      <c r="QLH868" s="178"/>
      <c r="QLI868" s="178"/>
      <c r="QLJ868" s="178"/>
      <c r="QLK868" s="178"/>
      <c r="QLL868" s="178"/>
      <c r="QLM868" s="178"/>
      <c r="QLN868" s="178"/>
      <c r="QLO868" s="178"/>
      <c r="QLP868" s="178"/>
      <c r="QLQ868" s="178"/>
      <c r="QLR868" s="178"/>
      <c r="QLS868" s="178"/>
      <c r="QLT868" s="178"/>
      <c r="QLU868" s="178"/>
      <c r="QLV868" s="178"/>
      <c r="QLW868" s="178"/>
      <c r="QLX868" s="178"/>
      <c r="QLY868" s="178"/>
      <c r="QLZ868" s="178"/>
      <c r="QMA868" s="178"/>
      <c r="QMB868" s="178"/>
      <c r="QMC868" s="178"/>
      <c r="QMD868" s="178"/>
      <c r="QME868" s="178"/>
      <c r="QMF868" s="178"/>
      <c r="QMG868" s="178"/>
      <c r="QMH868" s="178"/>
      <c r="QMI868" s="178"/>
      <c r="QMJ868" s="178"/>
      <c r="QMK868" s="178"/>
      <c r="QML868" s="178"/>
      <c r="QMM868" s="178"/>
      <c r="QMN868" s="178"/>
      <c r="QMO868" s="178"/>
      <c r="QMP868" s="178"/>
      <c r="QMQ868" s="178"/>
      <c r="QMR868" s="178"/>
      <c r="QMS868" s="178"/>
      <c r="QMT868" s="178"/>
      <c r="QMU868" s="178"/>
      <c r="QMV868" s="178"/>
      <c r="QMW868" s="178"/>
      <c r="QMX868" s="178"/>
      <c r="QMY868" s="178"/>
      <c r="QMZ868" s="178"/>
      <c r="QNA868" s="178"/>
      <c r="QNB868" s="178"/>
      <c r="QNC868" s="178"/>
      <c r="QND868" s="178"/>
      <c r="QNE868" s="178"/>
      <c r="QNF868" s="178"/>
      <c r="QNG868" s="178"/>
      <c r="QNH868" s="178"/>
      <c r="QNI868" s="178"/>
      <c r="QNJ868" s="178"/>
      <c r="QNK868" s="178"/>
      <c r="QNL868" s="178"/>
      <c r="QNM868" s="178"/>
      <c r="QNN868" s="178"/>
      <c r="QNO868" s="178"/>
      <c r="QNP868" s="178"/>
      <c r="QNQ868" s="178"/>
      <c r="QNR868" s="178"/>
      <c r="QNS868" s="178"/>
      <c r="QNT868" s="178"/>
      <c r="QNU868" s="178"/>
      <c r="QNV868" s="178"/>
      <c r="QNW868" s="178"/>
      <c r="QNX868" s="178"/>
      <c r="QNY868" s="178"/>
      <c r="QNZ868" s="178"/>
      <c r="QOA868" s="178"/>
      <c r="QOB868" s="178"/>
      <c r="QOC868" s="178"/>
      <c r="QOD868" s="178"/>
      <c r="QOE868" s="178"/>
      <c r="QOF868" s="178"/>
      <c r="QOG868" s="178"/>
      <c r="QOH868" s="178"/>
      <c r="QOI868" s="178"/>
      <c r="QOJ868" s="178"/>
      <c r="QOK868" s="178"/>
      <c r="QOL868" s="178"/>
      <c r="QOM868" s="178"/>
      <c r="QON868" s="178"/>
      <c r="QOO868" s="178"/>
      <c r="QOP868" s="178"/>
      <c r="QOQ868" s="178"/>
      <c r="QOR868" s="178"/>
      <c r="QOS868" s="178"/>
      <c r="QOT868" s="178"/>
      <c r="QOU868" s="178"/>
      <c r="QOV868" s="178"/>
      <c r="QOW868" s="178"/>
      <c r="QOX868" s="178"/>
      <c r="QOY868" s="178"/>
      <c r="QOZ868" s="178"/>
      <c r="QPA868" s="178"/>
      <c r="QPB868" s="178"/>
      <c r="QPC868" s="178"/>
      <c r="QPD868" s="178"/>
      <c r="QPE868" s="178"/>
      <c r="QPF868" s="178"/>
      <c r="QPG868" s="178"/>
      <c r="QPH868" s="178"/>
      <c r="QPI868" s="178"/>
      <c r="QPJ868" s="178"/>
      <c r="QPK868" s="178"/>
      <c r="QPL868" s="178"/>
      <c r="QPM868" s="178"/>
      <c r="QPN868" s="178"/>
      <c r="QPO868" s="178"/>
      <c r="QPP868" s="178"/>
      <c r="QPQ868" s="178"/>
      <c r="QPR868" s="178"/>
      <c r="QPS868" s="178"/>
      <c r="QPT868" s="178"/>
      <c r="QPU868" s="178"/>
      <c r="QPV868" s="178"/>
      <c r="QPW868" s="178"/>
      <c r="QPX868" s="178"/>
      <c r="QPY868" s="178"/>
      <c r="QPZ868" s="178"/>
      <c r="QQA868" s="178"/>
      <c r="QQB868" s="178"/>
      <c r="QQC868" s="178"/>
      <c r="QQD868" s="178"/>
      <c r="QQE868" s="178"/>
      <c r="QQF868" s="178"/>
      <c r="QQG868" s="178"/>
      <c r="QQH868" s="178"/>
      <c r="QQI868" s="178"/>
      <c r="QQJ868" s="178"/>
      <c r="QQK868" s="178"/>
      <c r="QQL868" s="178"/>
      <c r="QQM868" s="178"/>
      <c r="QQN868" s="178"/>
      <c r="QQO868" s="178"/>
      <c r="QQP868" s="178"/>
      <c r="QQQ868" s="178"/>
      <c r="QQR868" s="178"/>
      <c r="QQS868" s="178"/>
      <c r="QQT868" s="178"/>
      <c r="QQU868" s="178"/>
      <c r="QQV868" s="178"/>
      <c r="QQW868" s="178"/>
      <c r="QQX868" s="178"/>
      <c r="QQY868" s="178"/>
      <c r="QQZ868" s="178"/>
      <c r="QRA868" s="178"/>
      <c r="QRB868" s="178"/>
      <c r="QRC868" s="178"/>
      <c r="QRD868" s="178"/>
      <c r="QRE868" s="178"/>
      <c r="QRF868" s="178"/>
      <c r="QRG868" s="178"/>
      <c r="QRH868" s="178"/>
      <c r="QRI868" s="178"/>
      <c r="QRJ868" s="178"/>
      <c r="QRK868" s="178"/>
      <c r="QRL868" s="178"/>
      <c r="QRM868" s="178"/>
      <c r="QRN868" s="178"/>
      <c r="QRO868" s="178"/>
      <c r="QRP868" s="178"/>
      <c r="QRQ868" s="178"/>
      <c r="QRR868" s="178"/>
      <c r="QRS868" s="178"/>
      <c r="QRT868" s="178"/>
      <c r="QRU868" s="178"/>
      <c r="QRV868" s="178"/>
      <c r="QRW868" s="178"/>
      <c r="QRX868" s="178"/>
      <c r="QRY868" s="178"/>
      <c r="QRZ868" s="178"/>
      <c r="QSA868" s="178"/>
      <c r="QSB868" s="178"/>
      <c r="QSC868" s="178"/>
      <c r="QSD868" s="178"/>
      <c r="QSE868" s="178"/>
      <c r="QSF868" s="178"/>
      <c r="QSG868" s="178"/>
      <c r="QSH868" s="178"/>
      <c r="QSI868" s="178"/>
      <c r="QSJ868" s="178"/>
      <c r="QSK868" s="178"/>
      <c r="QSL868" s="178"/>
      <c r="QSM868" s="178"/>
      <c r="QSN868" s="178"/>
      <c r="QSO868" s="178"/>
      <c r="QSP868" s="178"/>
      <c r="QSQ868" s="178"/>
      <c r="QSR868" s="178"/>
      <c r="QSS868" s="178"/>
      <c r="QST868" s="178"/>
      <c r="QSU868" s="178"/>
      <c r="QSV868" s="178"/>
      <c r="QSW868" s="178"/>
      <c r="QSX868" s="178"/>
      <c r="QSY868" s="178"/>
      <c r="QSZ868" s="178"/>
      <c r="QTA868" s="178"/>
      <c r="QTB868" s="178"/>
      <c r="QTC868" s="178"/>
      <c r="QTD868" s="178"/>
      <c r="QTE868" s="178"/>
      <c r="QTF868" s="178"/>
      <c r="QTG868" s="178"/>
      <c r="QTH868" s="178"/>
      <c r="QTI868" s="178"/>
      <c r="QTJ868" s="178"/>
      <c r="QTK868" s="178"/>
      <c r="QTL868" s="178"/>
      <c r="QTM868" s="178"/>
      <c r="QTN868" s="178"/>
      <c r="QTO868" s="178"/>
      <c r="QTP868" s="178"/>
      <c r="QTQ868" s="178"/>
      <c r="QTR868" s="178"/>
      <c r="QTS868" s="178"/>
      <c r="QTT868" s="178"/>
      <c r="QTU868" s="178"/>
      <c r="QTV868" s="178"/>
      <c r="QTW868" s="178"/>
      <c r="QTX868" s="178"/>
      <c r="QTY868" s="178"/>
      <c r="QTZ868" s="178"/>
      <c r="QUA868" s="178"/>
      <c r="QUB868" s="178"/>
      <c r="QUC868" s="178"/>
      <c r="QUD868" s="178"/>
      <c r="QUE868" s="178"/>
      <c r="QUF868" s="178"/>
      <c r="QUG868" s="178"/>
      <c r="QUH868" s="178"/>
      <c r="QUI868" s="178"/>
      <c r="QUJ868" s="178"/>
      <c r="QUK868" s="178"/>
      <c r="QUL868" s="178"/>
      <c r="QUM868" s="178"/>
      <c r="QUN868" s="178"/>
      <c r="QUO868" s="178"/>
      <c r="QUP868" s="178"/>
      <c r="QUQ868" s="178"/>
      <c r="QUR868" s="178"/>
      <c r="QUS868" s="178"/>
      <c r="QUT868" s="178"/>
      <c r="QUU868" s="178"/>
      <c r="QUV868" s="178"/>
      <c r="QUW868" s="178"/>
      <c r="QUX868" s="178"/>
      <c r="QUY868" s="178"/>
      <c r="QUZ868" s="178"/>
      <c r="QVA868" s="178"/>
      <c r="QVB868" s="178"/>
      <c r="QVC868" s="178"/>
      <c r="QVD868" s="178"/>
      <c r="QVE868" s="178"/>
      <c r="QVF868" s="178"/>
      <c r="QVG868" s="178"/>
      <c r="QVH868" s="178"/>
      <c r="QVI868" s="178"/>
      <c r="QVJ868" s="178"/>
      <c r="QVK868" s="178"/>
      <c r="QVL868" s="178"/>
      <c r="QVM868" s="178"/>
      <c r="QVN868" s="178"/>
      <c r="QVO868" s="178"/>
      <c r="QVP868" s="178"/>
      <c r="QVQ868" s="178"/>
      <c r="QVR868" s="178"/>
      <c r="QVS868" s="178"/>
      <c r="QVT868" s="178"/>
      <c r="QVU868" s="178"/>
      <c r="QVV868" s="178"/>
      <c r="QVW868" s="178"/>
      <c r="QVX868" s="178"/>
      <c r="QVY868" s="178"/>
      <c r="QVZ868" s="178"/>
      <c r="QWA868" s="178"/>
      <c r="QWB868" s="178"/>
      <c r="QWC868" s="178"/>
      <c r="QWD868" s="178"/>
      <c r="QWE868" s="178"/>
      <c r="QWF868" s="178"/>
      <c r="QWG868" s="178"/>
      <c r="QWH868" s="178"/>
      <c r="QWI868" s="178"/>
      <c r="QWJ868" s="178"/>
      <c r="QWK868" s="178"/>
      <c r="QWL868" s="178"/>
      <c r="QWM868" s="178"/>
      <c r="QWN868" s="178"/>
      <c r="QWO868" s="178"/>
      <c r="QWP868" s="178"/>
      <c r="QWQ868" s="178"/>
      <c r="QWR868" s="178"/>
      <c r="QWS868" s="178"/>
      <c r="QWT868" s="178"/>
      <c r="QWU868" s="178"/>
      <c r="QWV868" s="178"/>
      <c r="QWW868" s="178"/>
      <c r="QWX868" s="178"/>
      <c r="QWY868" s="178"/>
      <c r="QWZ868" s="178"/>
      <c r="QXA868" s="178"/>
      <c r="QXB868" s="178"/>
      <c r="QXC868" s="178"/>
      <c r="QXD868" s="178"/>
      <c r="QXE868" s="178"/>
      <c r="QXF868" s="178"/>
      <c r="QXG868" s="178"/>
      <c r="QXH868" s="178"/>
      <c r="QXI868" s="178"/>
      <c r="QXJ868" s="178"/>
      <c r="QXK868" s="178"/>
      <c r="QXL868" s="178"/>
      <c r="QXM868" s="178"/>
      <c r="QXN868" s="178"/>
      <c r="QXO868" s="178"/>
      <c r="QXP868" s="178"/>
      <c r="QXQ868" s="178"/>
      <c r="QXR868" s="178"/>
      <c r="QXS868" s="178"/>
      <c r="QXT868" s="178"/>
      <c r="QXU868" s="178"/>
      <c r="QXV868" s="178"/>
      <c r="QXW868" s="178"/>
      <c r="QXX868" s="178"/>
      <c r="QXY868" s="178"/>
      <c r="QXZ868" s="178"/>
      <c r="QYA868" s="178"/>
      <c r="QYB868" s="178"/>
      <c r="QYC868" s="178"/>
      <c r="QYD868" s="178"/>
      <c r="QYE868" s="178"/>
      <c r="QYF868" s="178"/>
      <c r="QYG868" s="178"/>
      <c r="QYH868" s="178"/>
      <c r="QYI868" s="178"/>
      <c r="QYJ868" s="178"/>
      <c r="QYK868" s="178"/>
      <c r="QYL868" s="178"/>
      <c r="QYM868" s="178"/>
      <c r="QYN868" s="178"/>
      <c r="QYO868" s="178"/>
      <c r="QYP868" s="178"/>
      <c r="QYQ868" s="178"/>
      <c r="QYR868" s="178"/>
      <c r="QYS868" s="178"/>
      <c r="QYT868" s="178"/>
      <c r="QYU868" s="178"/>
      <c r="QYV868" s="178"/>
      <c r="QYW868" s="178"/>
      <c r="QYX868" s="178"/>
      <c r="QYY868" s="178"/>
      <c r="QYZ868" s="178"/>
      <c r="QZA868" s="178"/>
      <c r="QZB868" s="178"/>
      <c r="QZC868" s="178"/>
      <c r="QZD868" s="178"/>
      <c r="QZE868" s="178"/>
      <c r="QZF868" s="178"/>
      <c r="QZG868" s="178"/>
      <c r="QZH868" s="178"/>
      <c r="QZI868" s="178"/>
      <c r="QZJ868" s="178"/>
      <c r="QZK868" s="178"/>
      <c r="QZL868" s="178"/>
      <c r="QZM868" s="178"/>
      <c r="QZN868" s="178"/>
      <c r="QZO868" s="178"/>
      <c r="QZP868" s="178"/>
      <c r="QZQ868" s="178"/>
      <c r="QZR868" s="178"/>
      <c r="QZS868" s="178"/>
      <c r="QZT868" s="178"/>
      <c r="QZU868" s="178"/>
      <c r="QZV868" s="178"/>
      <c r="QZW868" s="178"/>
      <c r="QZX868" s="178"/>
      <c r="QZY868" s="178"/>
      <c r="QZZ868" s="178"/>
      <c r="RAA868" s="178"/>
      <c r="RAB868" s="178"/>
      <c r="RAC868" s="178"/>
      <c r="RAD868" s="178"/>
      <c r="RAE868" s="178"/>
      <c r="RAF868" s="178"/>
      <c r="RAG868" s="178"/>
      <c r="RAH868" s="178"/>
      <c r="RAI868" s="178"/>
      <c r="RAJ868" s="178"/>
      <c r="RAK868" s="178"/>
      <c r="RAL868" s="178"/>
      <c r="RAM868" s="178"/>
      <c r="RAN868" s="178"/>
      <c r="RAO868" s="178"/>
      <c r="RAP868" s="178"/>
      <c r="RAQ868" s="178"/>
      <c r="RAR868" s="178"/>
      <c r="RAS868" s="178"/>
      <c r="RAT868" s="178"/>
      <c r="RAU868" s="178"/>
      <c r="RAV868" s="178"/>
      <c r="RAW868" s="178"/>
      <c r="RAX868" s="178"/>
      <c r="RAY868" s="178"/>
      <c r="RAZ868" s="178"/>
      <c r="RBA868" s="178"/>
      <c r="RBB868" s="178"/>
      <c r="RBC868" s="178"/>
      <c r="RBD868" s="178"/>
      <c r="RBE868" s="178"/>
      <c r="RBF868" s="178"/>
      <c r="RBG868" s="178"/>
      <c r="RBH868" s="178"/>
      <c r="RBI868" s="178"/>
      <c r="RBJ868" s="178"/>
      <c r="RBK868" s="178"/>
      <c r="RBL868" s="178"/>
      <c r="RBM868" s="178"/>
      <c r="RBN868" s="178"/>
      <c r="RBO868" s="178"/>
      <c r="RBP868" s="178"/>
      <c r="RBQ868" s="178"/>
      <c r="RBR868" s="178"/>
      <c r="RBS868" s="178"/>
      <c r="RBT868" s="178"/>
      <c r="RBU868" s="178"/>
      <c r="RBV868" s="178"/>
      <c r="RBW868" s="178"/>
      <c r="RBX868" s="178"/>
      <c r="RBY868" s="178"/>
      <c r="RBZ868" s="178"/>
      <c r="RCA868" s="178"/>
      <c r="RCB868" s="178"/>
      <c r="RCC868" s="178"/>
      <c r="RCD868" s="178"/>
      <c r="RCE868" s="178"/>
      <c r="RCF868" s="178"/>
      <c r="RCG868" s="178"/>
      <c r="RCH868" s="178"/>
      <c r="RCI868" s="178"/>
      <c r="RCJ868" s="178"/>
      <c r="RCK868" s="178"/>
      <c r="RCL868" s="178"/>
      <c r="RCM868" s="178"/>
      <c r="RCN868" s="178"/>
      <c r="RCO868" s="178"/>
      <c r="RCP868" s="178"/>
      <c r="RCQ868" s="178"/>
      <c r="RCR868" s="178"/>
      <c r="RCS868" s="178"/>
      <c r="RCT868" s="178"/>
      <c r="RCU868" s="178"/>
      <c r="RCV868" s="178"/>
      <c r="RCW868" s="178"/>
      <c r="RCX868" s="178"/>
      <c r="RCY868" s="178"/>
      <c r="RCZ868" s="178"/>
      <c r="RDA868" s="178"/>
      <c r="RDB868" s="178"/>
      <c r="RDC868" s="178"/>
      <c r="RDD868" s="178"/>
      <c r="RDE868" s="178"/>
      <c r="RDF868" s="178"/>
      <c r="RDG868" s="178"/>
      <c r="RDH868" s="178"/>
      <c r="RDI868" s="178"/>
      <c r="RDJ868" s="178"/>
      <c r="RDK868" s="178"/>
      <c r="RDL868" s="178"/>
      <c r="RDM868" s="178"/>
      <c r="RDN868" s="178"/>
      <c r="RDO868" s="178"/>
      <c r="RDP868" s="178"/>
      <c r="RDQ868" s="178"/>
      <c r="RDR868" s="178"/>
      <c r="RDS868" s="178"/>
      <c r="RDT868" s="178"/>
      <c r="RDU868" s="178"/>
      <c r="RDV868" s="178"/>
      <c r="RDW868" s="178"/>
      <c r="RDX868" s="178"/>
      <c r="RDY868" s="178"/>
      <c r="RDZ868" s="178"/>
      <c r="REA868" s="178"/>
      <c r="REB868" s="178"/>
      <c r="REC868" s="178"/>
      <c r="RED868" s="178"/>
      <c r="REE868" s="178"/>
      <c r="REF868" s="178"/>
      <c r="REG868" s="178"/>
      <c r="REH868" s="178"/>
      <c r="REI868" s="178"/>
      <c r="REJ868" s="178"/>
      <c r="REK868" s="178"/>
      <c r="REL868" s="178"/>
      <c r="REM868" s="178"/>
      <c r="REN868" s="178"/>
      <c r="REO868" s="178"/>
      <c r="REP868" s="178"/>
      <c r="REQ868" s="178"/>
      <c r="RER868" s="178"/>
      <c r="RES868" s="178"/>
      <c r="RET868" s="178"/>
      <c r="REU868" s="178"/>
      <c r="REV868" s="178"/>
      <c r="REW868" s="178"/>
      <c r="REX868" s="178"/>
      <c r="REY868" s="178"/>
      <c r="REZ868" s="178"/>
      <c r="RFA868" s="178"/>
      <c r="RFB868" s="178"/>
      <c r="RFC868" s="178"/>
      <c r="RFD868" s="178"/>
      <c r="RFE868" s="178"/>
      <c r="RFF868" s="178"/>
      <c r="RFG868" s="178"/>
      <c r="RFH868" s="178"/>
      <c r="RFI868" s="178"/>
      <c r="RFJ868" s="178"/>
      <c r="RFK868" s="178"/>
      <c r="RFL868" s="178"/>
      <c r="RFM868" s="178"/>
      <c r="RFN868" s="178"/>
      <c r="RFO868" s="178"/>
      <c r="RFP868" s="178"/>
      <c r="RFQ868" s="178"/>
      <c r="RFR868" s="178"/>
      <c r="RFS868" s="178"/>
      <c r="RFT868" s="178"/>
      <c r="RFU868" s="178"/>
      <c r="RFV868" s="178"/>
      <c r="RFW868" s="178"/>
      <c r="RFX868" s="178"/>
      <c r="RFY868" s="178"/>
      <c r="RFZ868" s="178"/>
      <c r="RGA868" s="178"/>
      <c r="RGB868" s="178"/>
      <c r="RGC868" s="178"/>
      <c r="RGD868" s="178"/>
      <c r="RGE868" s="178"/>
      <c r="RGF868" s="178"/>
      <c r="RGG868" s="178"/>
      <c r="RGH868" s="178"/>
      <c r="RGI868" s="178"/>
      <c r="RGJ868" s="178"/>
      <c r="RGK868" s="178"/>
      <c r="RGL868" s="178"/>
      <c r="RGM868" s="178"/>
      <c r="RGN868" s="178"/>
      <c r="RGO868" s="178"/>
      <c r="RGP868" s="178"/>
      <c r="RGQ868" s="178"/>
      <c r="RGR868" s="178"/>
      <c r="RGS868" s="178"/>
      <c r="RGT868" s="178"/>
      <c r="RGU868" s="178"/>
      <c r="RGV868" s="178"/>
      <c r="RGW868" s="178"/>
      <c r="RGX868" s="178"/>
      <c r="RGY868" s="178"/>
      <c r="RGZ868" s="178"/>
      <c r="RHA868" s="178"/>
      <c r="RHB868" s="178"/>
      <c r="RHC868" s="178"/>
      <c r="RHD868" s="178"/>
      <c r="RHE868" s="178"/>
      <c r="RHF868" s="178"/>
      <c r="RHG868" s="178"/>
      <c r="RHH868" s="178"/>
      <c r="RHI868" s="178"/>
      <c r="RHJ868" s="178"/>
      <c r="RHK868" s="178"/>
      <c r="RHL868" s="178"/>
      <c r="RHM868" s="178"/>
      <c r="RHN868" s="178"/>
      <c r="RHO868" s="178"/>
      <c r="RHP868" s="178"/>
      <c r="RHQ868" s="178"/>
      <c r="RHR868" s="178"/>
      <c r="RHS868" s="178"/>
      <c r="RHT868" s="178"/>
      <c r="RHU868" s="178"/>
      <c r="RHV868" s="178"/>
      <c r="RHW868" s="178"/>
      <c r="RHX868" s="178"/>
      <c r="RHY868" s="178"/>
      <c r="RHZ868" s="178"/>
      <c r="RIA868" s="178"/>
      <c r="RIB868" s="178"/>
      <c r="RIC868" s="178"/>
      <c r="RID868" s="178"/>
      <c r="RIE868" s="178"/>
      <c r="RIF868" s="178"/>
      <c r="RIG868" s="178"/>
      <c r="RIH868" s="178"/>
      <c r="RII868" s="178"/>
      <c r="RIJ868" s="178"/>
      <c r="RIK868" s="178"/>
      <c r="RIL868" s="178"/>
      <c r="RIM868" s="178"/>
      <c r="RIN868" s="178"/>
      <c r="RIO868" s="178"/>
      <c r="RIP868" s="178"/>
      <c r="RIQ868" s="178"/>
      <c r="RIR868" s="178"/>
      <c r="RIS868" s="178"/>
      <c r="RIT868" s="178"/>
      <c r="RIU868" s="178"/>
      <c r="RIV868" s="178"/>
      <c r="RIW868" s="178"/>
      <c r="RIX868" s="178"/>
      <c r="RIY868" s="178"/>
      <c r="RIZ868" s="178"/>
      <c r="RJA868" s="178"/>
      <c r="RJB868" s="178"/>
      <c r="RJC868" s="178"/>
      <c r="RJD868" s="178"/>
      <c r="RJE868" s="178"/>
      <c r="RJF868" s="178"/>
      <c r="RJG868" s="178"/>
      <c r="RJH868" s="178"/>
      <c r="RJI868" s="178"/>
      <c r="RJJ868" s="178"/>
      <c r="RJK868" s="178"/>
      <c r="RJL868" s="178"/>
      <c r="RJM868" s="178"/>
      <c r="RJN868" s="178"/>
      <c r="RJO868" s="178"/>
      <c r="RJP868" s="178"/>
      <c r="RJQ868" s="178"/>
      <c r="RJR868" s="178"/>
      <c r="RJS868" s="178"/>
      <c r="RJT868" s="178"/>
      <c r="RJU868" s="178"/>
      <c r="RJV868" s="178"/>
      <c r="RJW868" s="178"/>
      <c r="RJX868" s="178"/>
      <c r="RJY868" s="178"/>
      <c r="RJZ868" s="178"/>
      <c r="RKA868" s="178"/>
      <c r="RKB868" s="178"/>
      <c r="RKC868" s="178"/>
      <c r="RKD868" s="178"/>
      <c r="RKE868" s="178"/>
      <c r="RKF868" s="178"/>
      <c r="RKG868" s="178"/>
      <c r="RKH868" s="178"/>
      <c r="RKI868" s="178"/>
      <c r="RKJ868" s="178"/>
      <c r="RKK868" s="178"/>
      <c r="RKL868" s="178"/>
      <c r="RKM868" s="178"/>
      <c r="RKN868" s="178"/>
      <c r="RKO868" s="178"/>
      <c r="RKP868" s="178"/>
      <c r="RKQ868" s="178"/>
      <c r="RKR868" s="178"/>
      <c r="RKS868" s="178"/>
      <c r="RKT868" s="178"/>
      <c r="RKU868" s="178"/>
      <c r="RKV868" s="178"/>
      <c r="RKW868" s="178"/>
      <c r="RKX868" s="178"/>
      <c r="RKY868" s="178"/>
      <c r="RKZ868" s="178"/>
      <c r="RLA868" s="178"/>
      <c r="RLB868" s="178"/>
      <c r="RLC868" s="178"/>
      <c r="RLD868" s="178"/>
      <c r="RLE868" s="178"/>
      <c r="RLF868" s="178"/>
      <c r="RLG868" s="178"/>
      <c r="RLH868" s="178"/>
      <c r="RLI868" s="178"/>
      <c r="RLJ868" s="178"/>
      <c r="RLK868" s="178"/>
      <c r="RLL868" s="178"/>
      <c r="RLM868" s="178"/>
      <c r="RLN868" s="178"/>
      <c r="RLO868" s="178"/>
      <c r="RLP868" s="178"/>
      <c r="RLQ868" s="178"/>
      <c r="RLR868" s="178"/>
      <c r="RLS868" s="178"/>
      <c r="RLT868" s="178"/>
      <c r="RLU868" s="178"/>
      <c r="RLV868" s="178"/>
      <c r="RLW868" s="178"/>
      <c r="RLX868" s="178"/>
      <c r="RLY868" s="178"/>
      <c r="RLZ868" s="178"/>
      <c r="RMA868" s="178"/>
      <c r="RMB868" s="178"/>
      <c r="RMC868" s="178"/>
      <c r="RMD868" s="178"/>
      <c r="RME868" s="178"/>
      <c r="RMF868" s="178"/>
      <c r="RMG868" s="178"/>
      <c r="RMH868" s="178"/>
      <c r="RMI868" s="178"/>
      <c r="RMJ868" s="178"/>
      <c r="RMK868" s="178"/>
      <c r="RML868" s="178"/>
      <c r="RMM868" s="178"/>
      <c r="RMN868" s="178"/>
      <c r="RMO868" s="178"/>
      <c r="RMP868" s="178"/>
      <c r="RMQ868" s="178"/>
      <c r="RMR868" s="178"/>
      <c r="RMS868" s="178"/>
      <c r="RMT868" s="178"/>
      <c r="RMU868" s="178"/>
      <c r="RMV868" s="178"/>
      <c r="RMW868" s="178"/>
      <c r="RMX868" s="178"/>
      <c r="RMY868" s="178"/>
      <c r="RMZ868" s="178"/>
      <c r="RNA868" s="178"/>
      <c r="RNB868" s="178"/>
      <c r="RNC868" s="178"/>
      <c r="RND868" s="178"/>
      <c r="RNE868" s="178"/>
      <c r="RNF868" s="178"/>
      <c r="RNG868" s="178"/>
      <c r="RNH868" s="178"/>
      <c r="RNI868" s="178"/>
      <c r="RNJ868" s="178"/>
      <c r="RNK868" s="178"/>
      <c r="RNL868" s="178"/>
      <c r="RNM868" s="178"/>
      <c r="RNN868" s="178"/>
      <c r="RNO868" s="178"/>
      <c r="RNP868" s="178"/>
      <c r="RNQ868" s="178"/>
      <c r="RNR868" s="178"/>
      <c r="RNS868" s="178"/>
      <c r="RNT868" s="178"/>
      <c r="RNU868" s="178"/>
      <c r="RNV868" s="178"/>
      <c r="RNW868" s="178"/>
      <c r="RNX868" s="178"/>
      <c r="RNY868" s="178"/>
      <c r="RNZ868" s="178"/>
      <c r="ROA868" s="178"/>
      <c r="ROB868" s="178"/>
      <c r="ROC868" s="178"/>
      <c r="ROD868" s="178"/>
      <c r="ROE868" s="178"/>
      <c r="ROF868" s="178"/>
      <c r="ROG868" s="178"/>
      <c r="ROH868" s="178"/>
      <c r="ROI868" s="178"/>
      <c r="ROJ868" s="178"/>
      <c r="ROK868" s="178"/>
      <c r="ROL868" s="178"/>
      <c r="ROM868" s="178"/>
      <c r="RON868" s="178"/>
      <c r="ROO868" s="178"/>
      <c r="ROP868" s="178"/>
      <c r="ROQ868" s="178"/>
      <c r="ROR868" s="178"/>
      <c r="ROS868" s="178"/>
      <c r="ROT868" s="178"/>
      <c r="ROU868" s="178"/>
      <c r="ROV868" s="178"/>
      <c r="ROW868" s="178"/>
      <c r="ROX868" s="178"/>
      <c r="ROY868" s="178"/>
      <c r="ROZ868" s="178"/>
      <c r="RPA868" s="178"/>
      <c r="RPB868" s="178"/>
      <c r="RPC868" s="178"/>
      <c r="RPD868" s="178"/>
      <c r="RPE868" s="178"/>
      <c r="RPF868" s="178"/>
      <c r="RPG868" s="178"/>
      <c r="RPH868" s="178"/>
      <c r="RPI868" s="178"/>
      <c r="RPJ868" s="178"/>
      <c r="RPK868" s="178"/>
      <c r="RPL868" s="178"/>
      <c r="RPM868" s="178"/>
      <c r="RPN868" s="178"/>
      <c r="RPO868" s="178"/>
      <c r="RPP868" s="178"/>
      <c r="RPQ868" s="178"/>
      <c r="RPR868" s="178"/>
      <c r="RPS868" s="178"/>
      <c r="RPT868" s="178"/>
      <c r="RPU868" s="178"/>
      <c r="RPV868" s="178"/>
      <c r="RPW868" s="178"/>
      <c r="RPX868" s="178"/>
      <c r="RPY868" s="178"/>
      <c r="RPZ868" s="178"/>
      <c r="RQA868" s="178"/>
      <c r="RQB868" s="178"/>
      <c r="RQC868" s="178"/>
      <c r="RQD868" s="178"/>
      <c r="RQE868" s="178"/>
      <c r="RQF868" s="178"/>
      <c r="RQG868" s="178"/>
      <c r="RQH868" s="178"/>
      <c r="RQI868" s="178"/>
      <c r="RQJ868" s="178"/>
      <c r="RQK868" s="178"/>
      <c r="RQL868" s="178"/>
      <c r="RQM868" s="178"/>
      <c r="RQN868" s="178"/>
      <c r="RQO868" s="178"/>
      <c r="RQP868" s="178"/>
      <c r="RQQ868" s="178"/>
      <c r="RQR868" s="178"/>
      <c r="RQS868" s="178"/>
      <c r="RQT868" s="178"/>
      <c r="RQU868" s="178"/>
      <c r="RQV868" s="178"/>
      <c r="RQW868" s="178"/>
      <c r="RQX868" s="178"/>
      <c r="RQY868" s="178"/>
      <c r="RQZ868" s="178"/>
      <c r="RRA868" s="178"/>
      <c r="RRB868" s="178"/>
      <c r="RRC868" s="178"/>
      <c r="RRD868" s="178"/>
      <c r="RRE868" s="178"/>
      <c r="RRF868" s="178"/>
      <c r="RRG868" s="178"/>
      <c r="RRH868" s="178"/>
      <c r="RRI868" s="178"/>
      <c r="RRJ868" s="178"/>
      <c r="RRK868" s="178"/>
      <c r="RRL868" s="178"/>
      <c r="RRM868" s="178"/>
      <c r="RRN868" s="178"/>
      <c r="RRO868" s="178"/>
      <c r="RRP868" s="178"/>
      <c r="RRQ868" s="178"/>
      <c r="RRR868" s="178"/>
      <c r="RRS868" s="178"/>
      <c r="RRT868" s="178"/>
      <c r="RRU868" s="178"/>
      <c r="RRV868" s="178"/>
      <c r="RRW868" s="178"/>
      <c r="RRX868" s="178"/>
      <c r="RRY868" s="178"/>
      <c r="RRZ868" s="178"/>
      <c r="RSA868" s="178"/>
      <c r="RSB868" s="178"/>
      <c r="RSC868" s="178"/>
      <c r="RSD868" s="178"/>
      <c r="RSE868" s="178"/>
      <c r="RSF868" s="178"/>
      <c r="RSG868" s="178"/>
      <c r="RSH868" s="178"/>
      <c r="RSI868" s="178"/>
      <c r="RSJ868" s="178"/>
      <c r="RSK868" s="178"/>
      <c r="RSL868" s="178"/>
      <c r="RSM868" s="178"/>
      <c r="RSN868" s="178"/>
      <c r="RSO868" s="178"/>
      <c r="RSP868" s="178"/>
      <c r="RSQ868" s="178"/>
      <c r="RSR868" s="178"/>
      <c r="RSS868" s="178"/>
      <c r="RST868" s="178"/>
      <c r="RSU868" s="178"/>
      <c r="RSV868" s="178"/>
      <c r="RSW868" s="178"/>
      <c r="RSX868" s="178"/>
      <c r="RSY868" s="178"/>
      <c r="RSZ868" s="178"/>
      <c r="RTA868" s="178"/>
      <c r="RTB868" s="178"/>
      <c r="RTC868" s="178"/>
      <c r="RTD868" s="178"/>
      <c r="RTE868" s="178"/>
      <c r="RTF868" s="178"/>
      <c r="RTG868" s="178"/>
      <c r="RTH868" s="178"/>
      <c r="RTI868" s="178"/>
      <c r="RTJ868" s="178"/>
      <c r="RTK868" s="178"/>
      <c r="RTL868" s="178"/>
      <c r="RTM868" s="178"/>
      <c r="RTN868" s="178"/>
      <c r="RTO868" s="178"/>
      <c r="RTP868" s="178"/>
      <c r="RTQ868" s="178"/>
      <c r="RTR868" s="178"/>
      <c r="RTS868" s="178"/>
      <c r="RTT868" s="178"/>
      <c r="RTU868" s="178"/>
      <c r="RTV868" s="178"/>
      <c r="RTW868" s="178"/>
      <c r="RTX868" s="178"/>
      <c r="RTY868" s="178"/>
      <c r="RTZ868" s="178"/>
      <c r="RUA868" s="178"/>
      <c r="RUB868" s="178"/>
      <c r="RUC868" s="178"/>
      <c r="RUD868" s="178"/>
      <c r="RUE868" s="178"/>
      <c r="RUF868" s="178"/>
      <c r="RUG868" s="178"/>
      <c r="RUH868" s="178"/>
      <c r="RUI868" s="178"/>
      <c r="RUJ868" s="178"/>
      <c r="RUK868" s="178"/>
      <c r="RUL868" s="178"/>
      <c r="RUM868" s="178"/>
      <c r="RUN868" s="178"/>
      <c r="RUO868" s="178"/>
      <c r="RUP868" s="178"/>
      <c r="RUQ868" s="178"/>
      <c r="RUR868" s="178"/>
      <c r="RUS868" s="178"/>
      <c r="RUT868" s="178"/>
      <c r="RUU868" s="178"/>
      <c r="RUV868" s="178"/>
      <c r="RUW868" s="178"/>
      <c r="RUX868" s="178"/>
      <c r="RUY868" s="178"/>
      <c r="RUZ868" s="178"/>
      <c r="RVA868" s="178"/>
      <c r="RVB868" s="178"/>
      <c r="RVC868" s="178"/>
      <c r="RVD868" s="178"/>
      <c r="RVE868" s="178"/>
      <c r="RVF868" s="178"/>
      <c r="RVG868" s="178"/>
      <c r="RVH868" s="178"/>
      <c r="RVI868" s="178"/>
      <c r="RVJ868" s="178"/>
      <c r="RVK868" s="178"/>
      <c r="RVL868" s="178"/>
      <c r="RVM868" s="178"/>
      <c r="RVN868" s="178"/>
      <c r="RVO868" s="178"/>
      <c r="RVP868" s="178"/>
      <c r="RVQ868" s="178"/>
      <c r="RVR868" s="178"/>
      <c r="RVS868" s="178"/>
      <c r="RVT868" s="178"/>
      <c r="RVU868" s="178"/>
      <c r="RVV868" s="178"/>
      <c r="RVW868" s="178"/>
      <c r="RVX868" s="178"/>
      <c r="RVY868" s="178"/>
      <c r="RVZ868" s="178"/>
      <c r="RWA868" s="178"/>
      <c r="RWB868" s="178"/>
      <c r="RWC868" s="178"/>
      <c r="RWD868" s="178"/>
      <c r="RWE868" s="178"/>
      <c r="RWF868" s="178"/>
      <c r="RWG868" s="178"/>
      <c r="RWH868" s="178"/>
      <c r="RWI868" s="178"/>
      <c r="RWJ868" s="178"/>
      <c r="RWK868" s="178"/>
      <c r="RWL868" s="178"/>
      <c r="RWM868" s="178"/>
      <c r="RWN868" s="178"/>
      <c r="RWO868" s="178"/>
      <c r="RWP868" s="178"/>
      <c r="RWQ868" s="178"/>
      <c r="RWR868" s="178"/>
      <c r="RWS868" s="178"/>
      <c r="RWT868" s="178"/>
      <c r="RWU868" s="178"/>
      <c r="RWV868" s="178"/>
      <c r="RWW868" s="178"/>
      <c r="RWX868" s="178"/>
      <c r="RWY868" s="178"/>
      <c r="RWZ868" s="178"/>
      <c r="RXA868" s="178"/>
      <c r="RXB868" s="178"/>
      <c r="RXC868" s="178"/>
      <c r="RXD868" s="178"/>
      <c r="RXE868" s="178"/>
      <c r="RXF868" s="178"/>
      <c r="RXG868" s="178"/>
      <c r="RXH868" s="178"/>
      <c r="RXI868" s="178"/>
      <c r="RXJ868" s="178"/>
      <c r="RXK868" s="178"/>
      <c r="RXL868" s="178"/>
      <c r="RXM868" s="178"/>
      <c r="RXN868" s="178"/>
      <c r="RXO868" s="178"/>
      <c r="RXP868" s="178"/>
      <c r="RXQ868" s="178"/>
      <c r="RXR868" s="178"/>
      <c r="RXS868" s="178"/>
      <c r="RXT868" s="178"/>
      <c r="RXU868" s="178"/>
      <c r="RXV868" s="178"/>
      <c r="RXW868" s="178"/>
      <c r="RXX868" s="178"/>
      <c r="RXY868" s="178"/>
      <c r="RXZ868" s="178"/>
      <c r="RYA868" s="178"/>
      <c r="RYB868" s="178"/>
      <c r="RYC868" s="178"/>
      <c r="RYD868" s="178"/>
      <c r="RYE868" s="178"/>
      <c r="RYF868" s="178"/>
      <c r="RYG868" s="178"/>
      <c r="RYH868" s="178"/>
      <c r="RYI868" s="178"/>
      <c r="RYJ868" s="178"/>
      <c r="RYK868" s="178"/>
      <c r="RYL868" s="178"/>
      <c r="RYM868" s="178"/>
      <c r="RYN868" s="178"/>
      <c r="RYO868" s="178"/>
      <c r="RYP868" s="178"/>
      <c r="RYQ868" s="178"/>
      <c r="RYR868" s="178"/>
      <c r="RYS868" s="178"/>
      <c r="RYT868" s="178"/>
      <c r="RYU868" s="178"/>
      <c r="RYV868" s="178"/>
      <c r="RYW868" s="178"/>
      <c r="RYX868" s="178"/>
      <c r="RYY868" s="178"/>
      <c r="RYZ868" s="178"/>
      <c r="RZA868" s="178"/>
      <c r="RZB868" s="178"/>
      <c r="RZC868" s="178"/>
      <c r="RZD868" s="178"/>
      <c r="RZE868" s="178"/>
      <c r="RZF868" s="178"/>
      <c r="RZG868" s="178"/>
      <c r="RZH868" s="178"/>
      <c r="RZI868" s="178"/>
      <c r="RZJ868" s="178"/>
      <c r="RZK868" s="178"/>
      <c r="RZL868" s="178"/>
      <c r="RZM868" s="178"/>
      <c r="RZN868" s="178"/>
      <c r="RZO868" s="178"/>
      <c r="RZP868" s="178"/>
      <c r="RZQ868" s="178"/>
      <c r="RZR868" s="178"/>
      <c r="RZS868" s="178"/>
      <c r="RZT868" s="178"/>
      <c r="RZU868" s="178"/>
      <c r="RZV868" s="178"/>
      <c r="RZW868" s="178"/>
      <c r="RZX868" s="178"/>
      <c r="RZY868" s="178"/>
      <c r="RZZ868" s="178"/>
      <c r="SAA868" s="178"/>
      <c r="SAB868" s="178"/>
      <c r="SAC868" s="178"/>
      <c r="SAD868" s="178"/>
      <c r="SAE868" s="178"/>
      <c r="SAF868" s="178"/>
      <c r="SAG868" s="178"/>
      <c r="SAH868" s="178"/>
      <c r="SAI868" s="178"/>
      <c r="SAJ868" s="178"/>
      <c r="SAK868" s="178"/>
      <c r="SAL868" s="178"/>
      <c r="SAM868" s="178"/>
      <c r="SAN868" s="178"/>
      <c r="SAO868" s="178"/>
      <c r="SAP868" s="178"/>
      <c r="SAQ868" s="178"/>
      <c r="SAR868" s="178"/>
      <c r="SAS868" s="178"/>
      <c r="SAT868" s="178"/>
      <c r="SAU868" s="178"/>
      <c r="SAV868" s="178"/>
      <c r="SAW868" s="178"/>
      <c r="SAX868" s="178"/>
      <c r="SAY868" s="178"/>
      <c r="SAZ868" s="178"/>
      <c r="SBA868" s="178"/>
      <c r="SBB868" s="178"/>
      <c r="SBC868" s="178"/>
      <c r="SBD868" s="178"/>
      <c r="SBE868" s="178"/>
      <c r="SBF868" s="178"/>
      <c r="SBG868" s="178"/>
      <c r="SBH868" s="178"/>
      <c r="SBI868" s="178"/>
      <c r="SBJ868" s="178"/>
      <c r="SBK868" s="178"/>
      <c r="SBL868" s="178"/>
      <c r="SBM868" s="178"/>
      <c r="SBN868" s="178"/>
      <c r="SBO868" s="178"/>
      <c r="SBP868" s="178"/>
      <c r="SBQ868" s="178"/>
      <c r="SBR868" s="178"/>
      <c r="SBS868" s="178"/>
      <c r="SBT868" s="178"/>
      <c r="SBU868" s="178"/>
      <c r="SBV868" s="178"/>
      <c r="SBW868" s="178"/>
      <c r="SBX868" s="178"/>
      <c r="SBY868" s="178"/>
      <c r="SBZ868" s="178"/>
      <c r="SCA868" s="178"/>
      <c r="SCB868" s="178"/>
      <c r="SCC868" s="178"/>
      <c r="SCD868" s="178"/>
      <c r="SCE868" s="178"/>
      <c r="SCF868" s="178"/>
      <c r="SCG868" s="178"/>
      <c r="SCH868" s="178"/>
      <c r="SCI868" s="178"/>
      <c r="SCJ868" s="178"/>
      <c r="SCK868" s="178"/>
      <c r="SCL868" s="178"/>
      <c r="SCM868" s="178"/>
      <c r="SCN868" s="178"/>
      <c r="SCO868" s="178"/>
      <c r="SCP868" s="178"/>
      <c r="SCQ868" s="178"/>
      <c r="SCR868" s="178"/>
      <c r="SCS868" s="178"/>
      <c r="SCT868" s="178"/>
      <c r="SCU868" s="178"/>
      <c r="SCV868" s="178"/>
      <c r="SCW868" s="178"/>
      <c r="SCX868" s="178"/>
      <c r="SCY868" s="178"/>
      <c r="SCZ868" s="178"/>
      <c r="SDA868" s="178"/>
      <c r="SDB868" s="178"/>
      <c r="SDC868" s="178"/>
      <c r="SDD868" s="178"/>
      <c r="SDE868" s="178"/>
      <c r="SDF868" s="178"/>
      <c r="SDG868" s="178"/>
      <c r="SDH868" s="178"/>
      <c r="SDI868" s="178"/>
      <c r="SDJ868" s="178"/>
      <c r="SDK868" s="178"/>
      <c r="SDL868" s="178"/>
      <c r="SDM868" s="178"/>
      <c r="SDN868" s="178"/>
      <c r="SDO868" s="178"/>
      <c r="SDP868" s="178"/>
      <c r="SDQ868" s="178"/>
      <c r="SDR868" s="178"/>
      <c r="SDS868" s="178"/>
      <c r="SDT868" s="178"/>
      <c r="SDU868" s="178"/>
      <c r="SDV868" s="178"/>
      <c r="SDW868" s="178"/>
      <c r="SDX868" s="178"/>
      <c r="SDY868" s="178"/>
      <c r="SDZ868" s="178"/>
      <c r="SEA868" s="178"/>
      <c r="SEB868" s="178"/>
      <c r="SEC868" s="178"/>
      <c r="SED868" s="178"/>
      <c r="SEE868" s="178"/>
      <c r="SEF868" s="178"/>
      <c r="SEG868" s="178"/>
      <c r="SEH868" s="178"/>
      <c r="SEI868" s="178"/>
      <c r="SEJ868" s="178"/>
      <c r="SEK868" s="178"/>
      <c r="SEL868" s="178"/>
      <c r="SEM868" s="178"/>
      <c r="SEN868" s="178"/>
      <c r="SEO868" s="178"/>
      <c r="SEP868" s="178"/>
      <c r="SEQ868" s="178"/>
      <c r="SER868" s="178"/>
      <c r="SES868" s="178"/>
      <c r="SET868" s="178"/>
      <c r="SEU868" s="178"/>
      <c r="SEV868" s="178"/>
      <c r="SEW868" s="178"/>
      <c r="SEX868" s="178"/>
      <c r="SEY868" s="178"/>
      <c r="SEZ868" s="178"/>
      <c r="SFA868" s="178"/>
      <c r="SFB868" s="178"/>
      <c r="SFC868" s="178"/>
      <c r="SFD868" s="178"/>
      <c r="SFE868" s="178"/>
      <c r="SFF868" s="178"/>
      <c r="SFG868" s="178"/>
      <c r="SFH868" s="178"/>
      <c r="SFI868" s="178"/>
      <c r="SFJ868" s="178"/>
      <c r="SFK868" s="178"/>
      <c r="SFL868" s="178"/>
      <c r="SFM868" s="178"/>
      <c r="SFN868" s="178"/>
      <c r="SFO868" s="178"/>
      <c r="SFP868" s="178"/>
      <c r="SFQ868" s="178"/>
      <c r="SFR868" s="178"/>
      <c r="SFS868" s="178"/>
      <c r="SFT868" s="178"/>
      <c r="SFU868" s="178"/>
      <c r="SFV868" s="178"/>
      <c r="SFW868" s="178"/>
      <c r="SFX868" s="178"/>
      <c r="SFY868" s="178"/>
      <c r="SFZ868" s="178"/>
      <c r="SGA868" s="178"/>
      <c r="SGB868" s="178"/>
      <c r="SGC868" s="178"/>
      <c r="SGD868" s="178"/>
      <c r="SGE868" s="178"/>
      <c r="SGF868" s="178"/>
      <c r="SGG868" s="178"/>
      <c r="SGH868" s="178"/>
      <c r="SGI868" s="178"/>
      <c r="SGJ868" s="178"/>
      <c r="SGK868" s="178"/>
      <c r="SGL868" s="178"/>
      <c r="SGM868" s="178"/>
      <c r="SGN868" s="178"/>
      <c r="SGO868" s="178"/>
      <c r="SGP868" s="178"/>
      <c r="SGQ868" s="178"/>
      <c r="SGR868" s="178"/>
      <c r="SGS868" s="178"/>
      <c r="SGT868" s="178"/>
      <c r="SGU868" s="178"/>
      <c r="SGV868" s="178"/>
      <c r="SGW868" s="178"/>
      <c r="SGX868" s="178"/>
      <c r="SGY868" s="178"/>
      <c r="SGZ868" s="178"/>
      <c r="SHA868" s="178"/>
      <c r="SHB868" s="178"/>
      <c r="SHC868" s="178"/>
      <c r="SHD868" s="178"/>
      <c r="SHE868" s="178"/>
      <c r="SHF868" s="178"/>
      <c r="SHG868" s="178"/>
      <c r="SHH868" s="178"/>
      <c r="SHI868" s="178"/>
      <c r="SHJ868" s="178"/>
      <c r="SHK868" s="178"/>
      <c r="SHL868" s="178"/>
      <c r="SHM868" s="178"/>
      <c r="SHN868" s="178"/>
      <c r="SHO868" s="178"/>
      <c r="SHP868" s="178"/>
      <c r="SHQ868" s="178"/>
      <c r="SHR868" s="178"/>
      <c r="SHS868" s="178"/>
      <c r="SHT868" s="178"/>
      <c r="SHU868" s="178"/>
      <c r="SHV868" s="178"/>
      <c r="SHW868" s="178"/>
      <c r="SHX868" s="178"/>
      <c r="SHY868" s="178"/>
      <c r="SHZ868" s="178"/>
      <c r="SIA868" s="178"/>
      <c r="SIB868" s="178"/>
      <c r="SIC868" s="178"/>
      <c r="SID868" s="178"/>
      <c r="SIE868" s="178"/>
      <c r="SIF868" s="178"/>
      <c r="SIG868" s="178"/>
      <c r="SIH868" s="178"/>
      <c r="SII868" s="178"/>
      <c r="SIJ868" s="178"/>
      <c r="SIK868" s="178"/>
      <c r="SIL868" s="178"/>
      <c r="SIM868" s="178"/>
      <c r="SIN868" s="178"/>
      <c r="SIO868" s="178"/>
      <c r="SIP868" s="178"/>
      <c r="SIQ868" s="178"/>
      <c r="SIR868" s="178"/>
      <c r="SIS868" s="178"/>
      <c r="SIT868" s="178"/>
      <c r="SIU868" s="178"/>
      <c r="SIV868" s="178"/>
      <c r="SIW868" s="178"/>
      <c r="SIX868" s="178"/>
      <c r="SIY868" s="178"/>
      <c r="SIZ868" s="178"/>
      <c r="SJA868" s="178"/>
      <c r="SJB868" s="178"/>
      <c r="SJC868" s="178"/>
      <c r="SJD868" s="178"/>
      <c r="SJE868" s="178"/>
      <c r="SJF868" s="178"/>
      <c r="SJG868" s="178"/>
      <c r="SJH868" s="178"/>
      <c r="SJI868" s="178"/>
      <c r="SJJ868" s="178"/>
      <c r="SJK868" s="178"/>
      <c r="SJL868" s="178"/>
      <c r="SJM868" s="178"/>
      <c r="SJN868" s="178"/>
      <c r="SJO868" s="178"/>
      <c r="SJP868" s="178"/>
      <c r="SJQ868" s="178"/>
      <c r="SJR868" s="178"/>
      <c r="SJS868" s="178"/>
      <c r="SJT868" s="178"/>
      <c r="SJU868" s="178"/>
      <c r="SJV868" s="178"/>
      <c r="SJW868" s="178"/>
      <c r="SJX868" s="178"/>
      <c r="SJY868" s="178"/>
      <c r="SJZ868" s="178"/>
      <c r="SKA868" s="178"/>
      <c r="SKB868" s="178"/>
      <c r="SKC868" s="178"/>
      <c r="SKD868" s="178"/>
      <c r="SKE868" s="178"/>
      <c r="SKF868" s="178"/>
      <c r="SKG868" s="178"/>
      <c r="SKH868" s="178"/>
      <c r="SKI868" s="178"/>
      <c r="SKJ868" s="178"/>
      <c r="SKK868" s="178"/>
      <c r="SKL868" s="178"/>
      <c r="SKM868" s="178"/>
      <c r="SKN868" s="178"/>
      <c r="SKO868" s="178"/>
      <c r="SKP868" s="178"/>
      <c r="SKQ868" s="178"/>
      <c r="SKR868" s="178"/>
      <c r="SKS868" s="178"/>
      <c r="SKT868" s="178"/>
      <c r="SKU868" s="178"/>
      <c r="SKV868" s="178"/>
      <c r="SKW868" s="178"/>
      <c r="SKX868" s="178"/>
      <c r="SKY868" s="178"/>
      <c r="SKZ868" s="178"/>
      <c r="SLA868" s="178"/>
      <c r="SLB868" s="178"/>
      <c r="SLC868" s="178"/>
      <c r="SLD868" s="178"/>
      <c r="SLE868" s="178"/>
      <c r="SLF868" s="178"/>
      <c r="SLG868" s="178"/>
      <c r="SLH868" s="178"/>
      <c r="SLI868" s="178"/>
      <c r="SLJ868" s="178"/>
      <c r="SLK868" s="178"/>
      <c r="SLL868" s="178"/>
      <c r="SLM868" s="178"/>
      <c r="SLN868" s="178"/>
      <c r="SLO868" s="178"/>
      <c r="SLP868" s="178"/>
      <c r="SLQ868" s="178"/>
      <c r="SLR868" s="178"/>
      <c r="SLS868" s="178"/>
      <c r="SLT868" s="178"/>
      <c r="SLU868" s="178"/>
      <c r="SLV868" s="178"/>
      <c r="SLW868" s="178"/>
      <c r="SLX868" s="178"/>
      <c r="SLY868" s="178"/>
      <c r="SLZ868" s="178"/>
      <c r="SMA868" s="178"/>
      <c r="SMB868" s="178"/>
      <c r="SMC868" s="178"/>
      <c r="SMD868" s="178"/>
      <c r="SME868" s="178"/>
      <c r="SMF868" s="178"/>
      <c r="SMG868" s="178"/>
      <c r="SMH868" s="178"/>
      <c r="SMI868" s="178"/>
      <c r="SMJ868" s="178"/>
      <c r="SMK868" s="178"/>
      <c r="SML868" s="178"/>
      <c r="SMM868" s="178"/>
      <c r="SMN868" s="178"/>
      <c r="SMO868" s="178"/>
      <c r="SMP868" s="178"/>
      <c r="SMQ868" s="178"/>
      <c r="SMR868" s="178"/>
      <c r="SMS868" s="178"/>
      <c r="SMT868" s="178"/>
      <c r="SMU868" s="178"/>
      <c r="SMV868" s="178"/>
      <c r="SMW868" s="178"/>
      <c r="SMX868" s="178"/>
      <c r="SMY868" s="178"/>
      <c r="SMZ868" s="178"/>
      <c r="SNA868" s="178"/>
      <c r="SNB868" s="178"/>
      <c r="SNC868" s="178"/>
      <c r="SND868" s="178"/>
      <c r="SNE868" s="178"/>
      <c r="SNF868" s="178"/>
      <c r="SNG868" s="178"/>
      <c r="SNH868" s="178"/>
      <c r="SNI868" s="178"/>
      <c r="SNJ868" s="178"/>
      <c r="SNK868" s="178"/>
      <c r="SNL868" s="178"/>
      <c r="SNM868" s="178"/>
      <c r="SNN868" s="178"/>
      <c r="SNO868" s="178"/>
      <c r="SNP868" s="178"/>
      <c r="SNQ868" s="178"/>
      <c r="SNR868" s="178"/>
      <c r="SNS868" s="178"/>
      <c r="SNT868" s="178"/>
      <c r="SNU868" s="178"/>
      <c r="SNV868" s="178"/>
      <c r="SNW868" s="178"/>
      <c r="SNX868" s="178"/>
      <c r="SNY868" s="178"/>
      <c r="SNZ868" s="178"/>
      <c r="SOA868" s="178"/>
      <c r="SOB868" s="178"/>
      <c r="SOC868" s="178"/>
      <c r="SOD868" s="178"/>
      <c r="SOE868" s="178"/>
      <c r="SOF868" s="178"/>
      <c r="SOG868" s="178"/>
      <c r="SOH868" s="178"/>
      <c r="SOI868" s="178"/>
      <c r="SOJ868" s="178"/>
      <c r="SOK868" s="178"/>
      <c r="SOL868" s="178"/>
      <c r="SOM868" s="178"/>
      <c r="SON868" s="178"/>
      <c r="SOO868" s="178"/>
      <c r="SOP868" s="178"/>
      <c r="SOQ868" s="178"/>
      <c r="SOR868" s="178"/>
      <c r="SOS868" s="178"/>
      <c r="SOT868" s="178"/>
      <c r="SOU868" s="178"/>
      <c r="SOV868" s="178"/>
      <c r="SOW868" s="178"/>
      <c r="SOX868" s="178"/>
      <c r="SOY868" s="178"/>
      <c r="SOZ868" s="178"/>
      <c r="SPA868" s="178"/>
      <c r="SPB868" s="178"/>
      <c r="SPC868" s="178"/>
      <c r="SPD868" s="178"/>
      <c r="SPE868" s="178"/>
      <c r="SPF868" s="178"/>
      <c r="SPG868" s="178"/>
      <c r="SPH868" s="178"/>
      <c r="SPI868" s="178"/>
      <c r="SPJ868" s="178"/>
      <c r="SPK868" s="178"/>
      <c r="SPL868" s="178"/>
      <c r="SPM868" s="178"/>
      <c r="SPN868" s="178"/>
      <c r="SPO868" s="178"/>
      <c r="SPP868" s="178"/>
      <c r="SPQ868" s="178"/>
      <c r="SPR868" s="178"/>
      <c r="SPS868" s="178"/>
      <c r="SPT868" s="178"/>
      <c r="SPU868" s="178"/>
      <c r="SPV868" s="178"/>
      <c r="SPW868" s="178"/>
      <c r="SPX868" s="178"/>
      <c r="SPY868" s="178"/>
      <c r="SPZ868" s="178"/>
      <c r="SQA868" s="178"/>
      <c r="SQB868" s="178"/>
      <c r="SQC868" s="178"/>
      <c r="SQD868" s="178"/>
      <c r="SQE868" s="178"/>
      <c r="SQF868" s="178"/>
      <c r="SQG868" s="178"/>
      <c r="SQH868" s="178"/>
      <c r="SQI868" s="178"/>
      <c r="SQJ868" s="178"/>
      <c r="SQK868" s="178"/>
      <c r="SQL868" s="178"/>
      <c r="SQM868" s="178"/>
      <c r="SQN868" s="178"/>
      <c r="SQO868" s="178"/>
      <c r="SQP868" s="178"/>
      <c r="SQQ868" s="178"/>
      <c r="SQR868" s="178"/>
      <c r="SQS868" s="178"/>
      <c r="SQT868" s="178"/>
      <c r="SQU868" s="178"/>
      <c r="SQV868" s="178"/>
      <c r="SQW868" s="178"/>
      <c r="SQX868" s="178"/>
      <c r="SQY868" s="178"/>
      <c r="SQZ868" s="178"/>
      <c r="SRA868" s="178"/>
      <c r="SRB868" s="178"/>
      <c r="SRC868" s="178"/>
      <c r="SRD868" s="178"/>
      <c r="SRE868" s="178"/>
      <c r="SRF868" s="178"/>
      <c r="SRG868" s="178"/>
      <c r="SRH868" s="178"/>
      <c r="SRI868" s="178"/>
      <c r="SRJ868" s="178"/>
      <c r="SRK868" s="178"/>
      <c r="SRL868" s="178"/>
      <c r="SRM868" s="178"/>
      <c r="SRN868" s="178"/>
      <c r="SRO868" s="178"/>
      <c r="SRP868" s="178"/>
      <c r="SRQ868" s="178"/>
      <c r="SRR868" s="178"/>
      <c r="SRS868" s="178"/>
      <c r="SRT868" s="178"/>
      <c r="SRU868" s="178"/>
      <c r="SRV868" s="178"/>
      <c r="SRW868" s="178"/>
      <c r="SRX868" s="178"/>
      <c r="SRY868" s="178"/>
      <c r="SRZ868" s="178"/>
      <c r="SSA868" s="178"/>
      <c r="SSB868" s="178"/>
      <c r="SSC868" s="178"/>
      <c r="SSD868" s="178"/>
      <c r="SSE868" s="178"/>
      <c r="SSF868" s="178"/>
      <c r="SSG868" s="178"/>
      <c r="SSH868" s="178"/>
      <c r="SSI868" s="178"/>
      <c r="SSJ868" s="178"/>
      <c r="SSK868" s="178"/>
      <c r="SSL868" s="178"/>
      <c r="SSM868" s="178"/>
      <c r="SSN868" s="178"/>
      <c r="SSO868" s="178"/>
      <c r="SSP868" s="178"/>
      <c r="SSQ868" s="178"/>
      <c r="SSR868" s="178"/>
      <c r="SSS868" s="178"/>
      <c r="SST868" s="178"/>
      <c r="SSU868" s="178"/>
      <c r="SSV868" s="178"/>
      <c r="SSW868" s="178"/>
      <c r="SSX868" s="178"/>
      <c r="SSY868" s="178"/>
      <c r="SSZ868" s="178"/>
      <c r="STA868" s="178"/>
      <c r="STB868" s="178"/>
      <c r="STC868" s="178"/>
      <c r="STD868" s="178"/>
      <c r="STE868" s="178"/>
      <c r="STF868" s="178"/>
      <c r="STG868" s="178"/>
      <c r="STH868" s="178"/>
      <c r="STI868" s="178"/>
      <c r="STJ868" s="178"/>
      <c r="STK868" s="178"/>
      <c r="STL868" s="178"/>
      <c r="STM868" s="178"/>
      <c r="STN868" s="178"/>
      <c r="STO868" s="178"/>
      <c r="STP868" s="178"/>
      <c r="STQ868" s="178"/>
      <c r="STR868" s="178"/>
      <c r="STS868" s="178"/>
      <c r="STT868" s="178"/>
      <c r="STU868" s="178"/>
      <c r="STV868" s="178"/>
      <c r="STW868" s="178"/>
      <c r="STX868" s="178"/>
      <c r="STY868" s="178"/>
      <c r="STZ868" s="178"/>
      <c r="SUA868" s="178"/>
      <c r="SUB868" s="178"/>
      <c r="SUC868" s="178"/>
      <c r="SUD868" s="178"/>
      <c r="SUE868" s="178"/>
      <c r="SUF868" s="178"/>
      <c r="SUG868" s="178"/>
      <c r="SUH868" s="178"/>
      <c r="SUI868" s="178"/>
      <c r="SUJ868" s="178"/>
      <c r="SUK868" s="178"/>
      <c r="SUL868" s="178"/>
      <c r="SUM868" s="178"/>
      <c r="SUN868" s="178"/>
      <c r="SUO868" s="178"/>
      <c r="SUP868" s="178"/>
      <c r="SUQ868" s="178"/>
      <c r="SUR868" s="178"/>
      <c r="SUS868" s="178"/>
      <c r="SUT868" s="178"/>
      <c r="SUU868" s="178"/>
      <c r="SUV868" s="178"/>
      <c r="SUW868" s="178"/>
      <c r="SUX868" s="178"/>
      <c r="SUY868" s="178"/>
      <c r="SUZ868" s="178"/>
      <c r="SVA868" s="178"/>
      <c r="SVB868" s="178"/>
      <c r="SVC868" s="178"/>
      <c r="SVD868" s="178"/>
      <c r="SVE868" s="178"/>
      <c r="SVF868" s="178"/>
      <c r="SVG868" s="178"/>
      <c r="SVH868" s="178"/>
      <c r="SVI868" s="178"/>
      <c r="SVJ868" s="178"/>
      <c r="SVK868" s="178"/>
      <c r="SVL868" s="178"/>
      <c r="SVM868" s="178"/>
      <c r="SVN868" s="178"/>
      <c r="SVO868" s="178"/>
      <c r="SVP868" s="178"/>
      <c r="SVQ868" s="178"/>
      <c r="SVR868" s="178"/>
      <c r="SVS868" s="178"/>
      <c r="SVT868" s="178"/>
      <c r="SVU868" s="178"/>
      <c r="SVV868" s="178"/>
      <c r="SVW868" s="178"/>
      <c r="SVX868" s="178"/>
      <c r="SVY868" s="178"/>
      <c r="SVZ868" s="178"/>
      <c r="SWA868" s="178"/>
      <c r="SWB868" s="178"/>
      <c r="SWC868" s="178"/>
      <c r="SWD868" s="178"/>
      <c r="SWE868" s="178"/>
      <c r="SWF868" s="178"/>
      <c r="SWG868" s="178"/>
      <c r="SWH868" s="178"/>
      <c r="SWI868" s="178"/>
      <c r="SWJ868" s="178"/>
      <c r="SWK868" s="178"/>
      <c r="SWL868" s="178"/>
      <c r="SWM868" s="178"/>
      <c r="SWN868" s="178"/>
      <c r="SWO868" s="178"/>
      <c r="SWP868" s="178"/>
      <c r="SWQ868" s="178"/>
      <c r="SWR868" s="178"/>
      <c r="SWS868" s="178"/>
      <c r="SWT868" s="178"/>
      <c r="SWU868" s="178"/>
      <c r="SWV868" s="178"/>
      <c r="SWW868" s="178"/>
      <c r="SWX868" s="178"/>
      <c r="SWY868" s="178"/>
      <c r="SWZ868" s="178"/>
      <c r="SXA868" s="178"/>
      <c r="SXB868" s="178"/>
      <c r="SXC868" s="178"/>
      <c r="SXD868" s="178"/>
      <c r="SXE868" s="178"/>
      <c r="SXF868" s="178"/>
      <c r="SXG868" s="178"/>
      <c r="SXH868" s="178"/>
      <c r="SXI868" s="178"/>
      <c r="SXJ868" s="178"/>
      <c r="SXK868" s="178"/>
      <c r="SXL868" s="178"/>
      <c r="SXM868" s="178"/>
      <c r="SXN868" s="178"/>
      <c r="SXO868" s="178"/>
      <c r="SXP868" s="178"/>
      <c r="SXQ868" s="178"/>
      <c r="SXR868" s="178"/>
      <c r="SXS868" s="178"/>
      <c r="SXT868" s="178"/>
      <c r="SXU868" s="178"/>
      <c r="SXV868" s="178"/>
      <c r="SXW868" s="178"/>
      <c r="SXX868" s="178"/>
      <c r="SXY868" s="178"/>
      <c r="SXZ868" s="178"/>
      <c r="SYA868" s="178"/>
      <c r="SYB868" s="178"/>
      <c r="SYC868" s="178"/>
      <c r="SYD868" s="178"/>
      <c r="SYE868" s="178"/>
      <c r="SYF868" s="178"/>
      <c r="SYG868" s="178"/>
      <c r="SYH868" s="178"/>
      <c r="SYI868" s="178"/>
      <c r="SYJ868" s="178"/>
      <c r="SYK868" s="178"/>
      <c r="SYL868" s="178"/>
      <c r="SYM868" s="178"/>
      <c r="SYN868" s="178"/>
      <c r="SYO868" s="178"/>
      <c r="SYP868" s="178"/>
      <c r="SYQ868" s="178"/>
      <c r="SYR868" s="178"/>
      <c r="SYS868" s="178"/>
      <c r="SYT868" s="178"/>
      <c r="SYU868" s="178"/>
      <c r="SYV868" s="178"/>
      <c r="SYW868" s="178"/>
      <c r="SYX868" s="178"/>
      <c r="SYY868" s="178"/>
      <c r="SYZ868" s="178"/>
      <c r="SZA868" s="178"/>
      <c r="SZB868" s="178"/>
      <c r="SZC868" s="178"/>
      <c r="SZD868" s="178"/>
      <c r="SZE868" s="178"/>
      <c r="SZF868" s="178"/>
      <c r="SZG868" s="178"/>
      <c r="SZH868" s="178"/>
      <c r="SZI868" s="178"/>
      <c r="SZJ868" s="178"/>
      <c r="SZK868" s="178"/>
      <c r="SZL868" s="178"/>
      <c r="SZM868" s="178"/>
      <c r="SZN868" s="178"/>
      <c r="SZO868" s="178"/>
      <c r="SZP868" s="178"/>
      <c r="SZQ868" s="178"/>
      <c r="SZR868" s="178"/>
      <c r="SZS868" s="178"/>
      <c r="SZT868" s="178"/>
      <c r="SZU868" s="178"/>
      <c r="SZV868" s="178"/>
      <c r="SZW868" s="178"/>
      <c r="SZX868" s="178"/>
      <c r="SZY868" s="178"/>
      <c r="SZZ868" s="178"/>
      <c r="TAA868" s="178"/>
      <c r="TAB868" s="178"/>
      <c r="TAC868" s="178"/>
      <c r="TAD868" s="178"/>
      <c r="TAE868" s="178"/>
      <c r="TAF868" s="178"/>
      <c r="TAG868" s="178"/>
      <c r="TAH868" s="178"/>
      <c r="TAI868" s="178"/>
      <c r="TAJ868" s="178"/>
      <c r="TAK868" s="178"/>
      <c r="TAL868" s="178"/>
      <c r="TAM868" s="178"/>
      <c r="TAN868" s="178"/>
      <c r="TAO868" s="178"/>
      <c r="TAP868" s="178"/>
      <c r="TAQ868" s="178"/>
      <c r="TAR868" s="178"/>
      <c r="TAS868" s="178"/>
      <c r="TAT868" s="178"/>
      <c r="TAU868" s="178"/>
      <c r="TAV868" s="178"/>
      <c r="TAW868" s="178"/>
      <c r="TAX868" s="178"/>
      <c r="TAY868" s="178"/>
      <c r="TAZ868" s="178"/>
      <c r="TBA868" s="178"/>
      <c r="TBB868" s="178"/>
      <c r="TBC868" s="178"/>
      <c r="TBD868" s="178"/>
      <c r="TBE868" s="178"/>
      <c r="TBF868" s="178"/>
      <c r="TBG868" s="178"/>
      <c r="TBH868" s="178"/>
      <c r="TBI868" s="178"/>
      <c r="TBJ868" s="178"/>
      <c r="TBK868" s="178"/>
      <c r="TBL868" s="178"/>
      <c r="TBM868" s="178"/>
      <c r="TBN868" s="178"/>
      <c r="TBO868" s="178"/>
      <c r="TBP868" s="178"/>
      <c r="TBQ868" s="178"/>
      <c r="TBR868" s="178"/>
      <c r="TBS868" s="178"/>
      <c r="TBT868" s="178"/>
      <c r="TBU868" s="178"/>
      <c r="TBV868" s="178"/>
      <c r="TBW868" s="178"/>
      <c r="TBX868" s="178"/>
      <c r="TBY868" s="178"/>
      <c r="TBZ868" s="178"/>
      <c r="TCA868" s="178"/>
      <c r="TCB868" s="178"/>
      <c r="TCC868" s="178"/>
      <c r="TCD868" s="178"/>
      <c r="TCE868" s="178"/>
      <c r="TCF868" s="178"/>
      <c r="TCG868" s="178"/>
      <c r="TCH868" s="178"/>
      <c r="TCI868" s="178"/>
      <c r="TCJ868" s="178"/>
      <c r="TCK868" s="178"/>
      <c r="TCL868" s="178"/>
      <c r="TCM868" s="178"/>
      <c r="TCN868" s="178"/>
      <c r="TCO868" s="178"/>
      <c r="TCP868" s="178"/>
      <c r="TCQ868" s="178"/>
      <c r="TCR868" s="178"/>
      <c r="TCS868" s="178"/>
      <c r="TCT868" s="178"/>
      <c r="TCU868" s="178"/>
      <c r="TCV868" s="178"/>
      <c r="TCW868" s="178"/>
      <c r="TCX868" s="178"/>
      <c r="TCY868" s="178"/>
      <c r="TCZ868" s="178"/>
      <c r="TDA868" s="178"/>
      <c r="TDB868" s="178"/>
      <c r="TDC868" s="178"/>
      <c r="TDD868" s="178"/>
      <c r="TDE868" s="178"/>
      <c r="TDF868" s="178"/>
      <c r="TDG868" s="178"/>
      <c r="TDH868" s="178"/>
      <c r="TDI868" s="178"/>
      <c r="TDJ868" s="178"/>
      <c r="TDK868" s="178"/>
      <c r="TDL868" s="178"/>
      <c r="TDM868" s="178"/>
      <c r="TDN868" s="178"/>
      <c r="TDO868" s="178"/>
      <c r="TDP868" s="178"/>
      <c r="TDQ868" s="178"/>
      <c r="TDR868" s="178"/>
      <c r="TDS868" s="178"/>
      <c r="TDT868" s="178"/>
      <c r="TDU868" s="178"/>
      <c r="TDV868" s="178"/>
      <c r="TDW868" s="178"/>
      <c r="TDX868" s="178"/>
      <c r="TDY868" s="178"/>
      <c r="TDZ868" s="178"/>
      <c r="TEA868" s="178"/>
      <c r="TEB868" s="178"/>
      <c r="TEC868" s="178"/>
      <c r="TED868" s="178"/>
      <c r="TEE868" s="178"/>
      <c r="TEF868" s="178"/>
      <c r="TEG868" s="178"/>
      <c r="TEH868" s="178"/>
      <c r="TEI868" s="178"/>
      <c r="TEJ868" s="178"/>
      <c r="TEK868" s="178"/>
      <c r="TEL868" s="178"/>
      <c r="TEM868" s="178"/>
      <c r="TEN868" s="178"/>
      <c r="TEO868" s="178"/>
      <c r="TEP868" s="178"/>
      <c r="TEQ868" s="178"/>
      <c r="TER868" s="178"/>
      <c r="TES868" s="178"/>
      <c r="TET868" s="178"/>
      <c r="TEU868" s="178"/>
      <c r="TEV868" s="178"/>
      <c r="TEW868" s="178"/>
      <c r="TEX868" s="178"/>
      <c r="TEY868" s="178"/>
      <c r="TEZ868" s="178"/>
      <c r="TFA868" s="178"/>
      <c r="TFB868" s="178"/>
      <c r="TFC868" s="178"/>
      <c r="TFD868" s="178"/>
      <c r="TFE868" s="178"/>
      <c r="TFF868" s="178"/>
      <c r="TFG868" s="178"/>
      <c r="TFH868" s="178"/>
      <c r="TFI868" s="178"/>
      <c r="TFJ868" s="178"/>
      <c r="TFK868" s="178"/>
      <c r="TFL868" s="178"/>
      <c r="TFM868" s="178"/>
      <c r="TFN868" s="178"/>
      <c r="TFO868" s="178"/>
      <c r="TFP868" s="178"/>
      <c r="TFQ868" s="178"/>
      <c r="TFR868" s="178"/>
      <c r="TFS868" s="178"/>
      <c r="TFT868" s="178"/>
      <c r="TFU868" s="178"/>
      <c r="TFV868" s="178"/>
      <c r="TFW868" s="178"/>
      <c r="TFX868" s="178"/>
      <c r="TFY868" s="178"/>
      <c r="TFZ868" s="178"/>
      <c r="TGA868" s="178"/>
      <c r="TGB868" s="178"/>
      <c r="TGC868" s="178"/>
      <c r="TGD868" s="178"/>
      <c r="TGE868" s="178"/>
      <c r="TGF868" s="178"/>
      <c r="TGG868" s="178"/>
      <c r="TGH868" s="178"/>
      <c r="TGI868" s="178"/>
      <c r="TGJ868" s="178"/>
      <c r="TGK868" s="178"/>
      <c r="TGL868" s="178"/>
      <c r="TGM868" s="178"/>
      <c r="TGN868" s="178"/>
      <c r="TGO868" s="178"/>
      <c r="TGP868" s="178"/>
      <c r="TGQ868" s="178"/>
      <c r="TGR868" s="178"/>
      <c r="TGS868" s="178"/>
      <c r="TGT868" s="178"/>
      <c r="TGU868" s="178"/>
      <c r="TGV868" s="178"/>
      <c r="TGW868" s="178"/>
      <c r="TGX868" s="178"/>
      <c r="TGY868" s="178"/>
      <c r="TGZ868" s="178"/>
      <c r="THA868" s="178"/>
      <c r="THB868" s="178"/>
      <c r="THC868" s="178"/>
      <c r="THD868" s="178"/>
      <c r="THE868" s="178"/>
      <c r="THF868" s="178"/>
      <c r="THG868" s="178"/>
      <c r="THH868" s="178"/>
      <c r="THI868" s="178"/>
      <c r="THJ868" s="178"/>
      <c r="THK868" s="178"/>
      <c r="THL868" s="178"/>
      <c r="THM868" s="178"/>
      <c r="THN868" s="178"/>
      <c r="THO868" s="178"/>
      <c r="THP868" s="178"/>
      <c r="THQ868" s="178"/>
      <c r="THR868" s="178"/>
      <c r="THS868" s="178"/>
      <c r="THT868" s="178"/>
      <c r="THU868" s="178"/>
      <c r="THV868" s="178"/>
      <c r="THW868" s="178"/>
      <c r="THX868" s="178"/>
      <c r="THY868" s="178"/>
      <c r="THZ868" s="178"/>
      <c r="TIA868" s="178"/>
      <c r="TIB868" s="178"/>
      <c r="TIC868" s="178"/>
      <c r="TID868" s="178"/>
      <c r="TIE868" s="178"/>
      <c r="TIF868" s="178"/>
      <c r="TIG868" s="178"/>
      <c r="TIH868" s="178"/>
      <c r="TII868" s="178"/>
      <c r="TIJ868" s="178"/>
      <c r="TIK868" s="178"/>
      <c r="TIL868" s="178"/>
      <c r="TIM868" s="178"/>
      <c r="TIN868" s="178"/>
      <c r="TIO868" s="178"/>
      <c r="TIP868" s="178"/>
      <c r="TIQ868" s="178"/>
      <c r="TIR868" s="178"/>
      <c r="TIS868" s="178"/>
      <c r="TIT868" s="178"/>
      <c r="TIU868" s="178"/>
      <c r="TIV868" s="178"/>
      <c r="TIW868" s="178"/>
      <c r="TIX868" s="178"/>
      <c r="TIY868" s="178"/>
      <c r="TIZ868" s="178"/>
      <c r="TJA868" s="178"/>
      <c r="TJB868" s="178"/>
      <c r="TJC868" s="178"/>
      <c r="TJD868" s="178"/>
      <c r="TJE868" s="178"/>
      <c r="TJF868" s="178"/>
      <c r="TJG868" s="178"/>
      <c r="TJH868" s="178"/>
      <c r="TJI868" s="178"/>
      <c r="TJJ868" s="178"/>
      <c r="TJK868" s="178"/>
      <c r="TJL868" s="178"/>
      <c r="TJM868" s="178"/>
      <c r="TJN868" s="178"/>
      <c r="TJO868" s="178"/>
      <c r="TJP868" s="178"/>
      <c r="TJQ868" s="178"/>
      <c r="TJR868" s="178"/>
      <c r="TJS868" s="178"/>
      <c r="TJT868" s="178"/>
      <c r="TJU868" s="178"/>
      <c r="TJV868" s="178"/>
      <c r="TJW868" s="178"/>
      <c r="TJX868" s="178"/>
      <c r="TJY868" s="178"/>
      <c r="TJZ868" s="178"/>
      <c r="TKA868" s="178"/>
      <c r="TKB868" s="178"/>
      <c r="TKC868" s="178"/>
      <c r="TKD868" s="178"/>
      <c r="TKE868" s="178"/>
      <c r="TKF868" s="178"/>
      <c r="TKG868" s="178"/>
      <c r="TKH868" s="178"/>
      <c r="TKI868" s="178"/>
      <c r="TKJ868" s="178"/>
      <c r="TKK868" s="178"/>
      <c r="TKL868" s="178"/>
      <c r="TKM868" s="178"/>
      <c r="TKN868" s="178"/>
      <c r="TKO868" s="178"/>
      <c r="TKP868" s="178"/>
      <c r="TKQ868" s="178"/>
      <c r="TKR868" s="178"/>
      <c r="TKS868" s="178"/>
      <c r="TKT868" s="178"/>
      <c r="TKU868" s="178"/>
      <c r="TKV868" s="178"/>
      <c r="TKW868" s="178"/>
      <c r="TKX868" s="178"/>
      <c r="TKY868" s="178"/>
      <c r="TKZ868" s="178"/>
      <c r="TLA868" s="178"/>
      <c r="TLB868" s="178"/>
      <c r="TLC868" s="178"/>
      <c r="TLD868" s="178"/>
      <c r="TLE868" s="178"/>
      <c r="TLF868" s="178"/>
      <c r="TLG868" s="178"/>
      <c r="TLH868" s="178"/>
      <c r="TLI868" s="178"/>
      <c r="TLJ868" s="178"/>
      <c r="TLK868" s="178"/>
      <c r="TLL868" s="178"/>
      <c r="TLM868" s="178"/>
      <c r="TLN868" s="178"/>
      <c r="TLO868" s="178"/>
      <c r="TLP868" s="178"/>
      <c r="TLQ868" s="178"/>
      <c r="TLR868" s="178"/>
      <c r="TLS868" s="178"/>
      <c r="TLT868" s="178"/>
      <c r="TLU868" s="178"/>
      <c r="TLV868" s="178"/>
      <c r="TLW868" s="178"/>
      <c r="TLX868" s="178"/>
      <c r="TLY868" s="178"/>
      <c r="TLZ868" s="178"/>
      <c r="TMA868" s="178"/>
      <c r="TMB868" s="178"/>
      <c r="TMC868" s="178"/>
      <c r="TMD868" s="178"/>
      <c r="TME868" s="178"/>
      <c r="TMF868" s="178"/>
      <c r="TMG868" s="178"/>
      <c r="TMH868" s="178"/>
      <c r="TMI868" s="178"/>
      <c r="TMJ868" s="178"/>
      <c r="TMK868" s="178"/>
      <c r="TML868" s="178"/>
      <c r="TMM868" s="178"/>
      <c r="TMN868" s="178"/>
      <c r="TMO868" s="178"/>
      <c r="TMP868" s="178"/>
      <c r="TMQ868" s="178"/>
      <c r="TMR868" s="178"/>
      <c r="TMS868" s="178"/>
      <c r="TMT868" s="178"/>
      <c r="TMU868" s="178"/>
      <c r="TMV868" s="178"/>
      <c r="TMW868" s="178"/>
      <c r="TMX868" s="178"/>
      <c r="TMY868" s="178"/>
      <c r="TMZ868" s="178"/>
      <c r="TNA868" s="178"/>
      <c r="TNB868" s="178"/>
      <c r="TNC868" s="178"/>
      <c r="TND868" s="178"/>
      <c r="TNE868" s="178"/>
      <c r="TNF868" s="178"/>
      <c r="TNG868" s="178"/>
      <c r="TNH868" s="178"/>
      <c r="TNI868" s="178"/>
      <c r="TNJ868" s="178"/>
      <c r="TNK868" s="178"/>
      <c r="TNL868" s="178"/>
      <c r="TNM868" s="178"/>
      <c r="TNN868" s="178"/>
      <c r="TNO868" s="178"/>
      <c r="TNP868" s="178"/>
      <c r="TNQ868" s="178"/>
      <c r="TNR868" s="178"/>
      <c r="TNS868" s="178"/>
      <c r="TNT868" s="178"/>
      <c r="TNU868" s="178"/>
      <c r="TNV868" s="178"/>
      <c r="TNW868" s="178"/>
      <c r="TNX868" s="178"/>
      <c r="TNY868" s="178"/>
      <c r="TNZ868" s="178"/>
      <c r="TOA868" s="178"/>
      <c r="TOB868" s="178"/>
      <c r="TOC868" s="178"/>
      <c r="TOD868" s="178"/>
      <c r="TOE868" s="178"/>
      <c r="TOF868" s="178"/>
      <c r="TOG868" s="178"/>
      <c r="TOH868" s="178"/>
      <c r="TOI868" s="178"/>
      <c r="TOJ868" s="178"/>
      <c r="TOK868" s="178"/>
      <c r="TOL868" s="178"/>
      <c r="TOM868" s="178"/>
      <c r="TON868" s="178"/>
      <c r="TOO868" s="178"/>
      <c r="TOP868" s="178"/>
      <c r="TOQ868" s="178"/>
      <c r="TOR868" s="178"/>
      <c r="TOS868" s="178"/>
      <c r="TOT868" s="178"/>
      <c r="TOU868" s="178"/>
      <c r="TOV868" s="178"/>
      <c r="TOW868" s="178"/>
      <c r="TOX868" s="178"/>
      <c r="TOY868" s="178"/>
      <c r="TOZ868" s="178"/>
      <c r="TPA868" s="178"/>
      <c r="TPB868" s="178"/>
      <c r="TPC868" s="178"/>
      <c r="TPD868" s="178"/>
      <c r="TPE868" s="178"/>
      <c r="TPF868" s="178"/>
      <c r="TPG868" s="178"/>
      <c r="TPH868" s="178"/>
      <c r="TPI868" s="178"/>
      <c r="TPJ868" s="178"/>
      <c r="TPK868" s="178"/>
      <c r="TPL868" s="178"/>
      <c r="TPM868" s="178"/>
      <c r="TPN868" s="178"/>
      <c r="TPO868" s="178"/>
      <c r="TPP868" s="178"/>
      <c r="TPQ868" s="178"/>
      <c r="TPR868" s="178"/>
      <c r="TPS868" s="178"/>
      <c r="TPT868" s="178"/>
      <c r="TPU868" s="178"/>
      <c r="TPV868" s="178"/>
      <c r="TPW868" s="178"/>
      <c r="TPX868" s="178"/>
      <c r="TPY868" s="178"/>
      <c r="TPZ868" s="178"/>
      <c r="TQA868" s="178"/>
      <c r="TQB868" s="178"/>
      <c r="TQC868" s="178"/>
      <c r="TQD868" s="178"/>
      <c r="TQE868" s="178"/>
      <c r="TQF868" s="178"/>
      <c r="TQG868" s="178"/>
      <c r="TQH868" s="178"/>
      <c r="TQI868" s="178"/>
      <c r="TQJ868" s="178"/>
      <c r="TQK868" s="178"/>
      <c r="TQL868" s="178"/>
      <c r="TQM868" s="178"/>
      <c r="TQN868" s="178"/>
      <c r="TQO868" s="178"/>
      <c r="TQP868" s="178"/>
      <c r="TQQ868" s="178"/>
      <c r="TQR868" s="178"/>
      <c r="TQS868" s="178"/>
      <c r="TQT868" s="178"/>
      <c r="TQU868" s="178"/>
      <c r="TQV868" s="178"/>
      <c r="TQW868" s="178"/>
      <c r="TQX868" s="178"/>
      <c r="TQY868" s="178"/>
      <c r="TQZ868" s="178"/>
      <c r="TRA868" s="178"/>
      <c r="TRB868" s="178"/>
      <c r="TRC868" s="178"/>
      <c r="TRD868" s="178"/>
      <c r="TRE868" s="178"/>
      <c r="TRF868" s="178"/>
      <c r="TRG868" s="178"/>
      <c r="TRH868" s="178"/>
      <c r="TRI868" s="178"/>
      <c r="TRJ868" s="178"/>
      <c r="TRK868" s="178"/>
      <c r="TRL868" s="178"/>
      <c r="TRM868" s="178"/>
      <c r="TRN868" s="178"/>
      <c r="TRO868" s="178"/>
      <c r="TRP868" s="178"/>
      <c r="TRQ868" s="178"/>
      <c r="TRR868" s="178"/>
      <c r="TRS868" s="178"/>
      <c r="TRT868" s="178"/>
      <c r="TRU868" s="178"/>
      <c r="TRV868" s="178"/>
      <c r="TRW868" s="178"/>
      <c r="TRX868" s="178"/>
      <c r="TRY868" s="178"/>
      <c r="TRZ868" s="178"/>
      <c r="TSA868" s="178"/>
      <c r="TSB868" s="178"/>
      <c r="TSC868" s="178"/>
      <c r="TSD868" s="178"/>
      <c r="TSE868" s="178"/>
      <c r="TSF868" s="178"/>
      <c r="TSG868" s="178"/>
      <c r="TSH868" s="178"/>
      <c r="TSI868" s="178"/>
      <c r="TSJ868" s="178"/>
      <c r="TSK868" s="178"/>
      <c r="TSL868" s="178"/>
      <c r="TSM868" s="178"/>
      <c r="TSN868" s="178"/>
      <c r="TSO868" s="178"/>
      <c r="TSP868" s="178"/>
      <c r="TSQ868" s="178"/>
      <c r="TSR868" s="178"/>
      <c r="TSS868" s="178"/>
      <c r="TST868" s="178"/>
      <c r="TSU868" s="178"/>
      <c r="TSV868" s="178"/>
      <c r="TSW868" s="178"/>
      <c r="TSX868" s="178"/>
      <c r="TSY868" s="178"/>
      <c r="TSZ868" s="178"/>
      <c r="TTA868" s="178"/>
      <c r="TTB868" s="178"/>
      <c r="TTC868" s="178"/>
      <c r="TTD868" s="178"/>
      <c r="TTE868" s="178"/>
      <c r="TTF868" s="178"/>
      <c r="TTG868" s="178"/>
      <c r="TTH868" s="178"/>
      <c r="TTI868" s="178"/>
      <c r="TTJ868" s="178"/>
      <c r="TTK868" s="178"/>
      <c r="TTL868" s="178"/>
      <c r="TTM868" s="178"/>
      <c r="TTN868" s="178"/>
      <c r="TTO868" s="178"/>
      <c r="TTP868" s="178"/>
      <c r="TTQ868" s="178"/>
      <c r="TTR868" s="178"/>
      <c r="TTS868" s="178"/>
      <c r="TTT868" s="178"/>
      <c r="TTU868" s="178"/>
      <c r="TTV868" s="178"/>
      <c r="TTW868" s="178"/>
      <c r="TTX868" s="178"/>
      <c r="TTY868" s="178"/>
      <c r="TTZ868" s="178"/>
      <c r="TUA868" s="178"/>
      <c r="TUB868" s="178"/>
      <c r="TUC868" s="178"/>
      <c r="TUD868" s="178"/>
      <c r="TUE868" s="178"/>
      <c r="TUF868" s="178"/>
      <c r="TUG868" s="178"/>
      <c r="TUH868" s="178"/>
      <c r="TUI868" s="178"/>
      <c r="TUJ868" s="178"/>
      <c r="TUK868" s="178"/>
      <c r="TUL868" s="178"/>
      <c r="TUM868" s="178"/>
      <c r="TUN868" s="178"/>
      <c r="TUO868" s="178"/>
      <c r="TUP868" s="178"/>
      <c r="TUQ868" s="178"/>
      <c r="TUR868" s="178"/>
      <c r="TUS868" s="178"/>
      <c r="TUT868" s="178"/>
      <c r="TUU868" s="178"/>
      <c r="TUV868" s="178"/>
      <c r="TUW868" s="178"/>
      <c r="TUX868" s="178"/>
      <c r="TUY868" s="178"/>
      <c r="TUZ868" s="178"/>
      <c r="TVA868" s="178"/>
      <c r="TVB868" s="178"/>
      <c r="TVC868" s="178"/>
      <c r="TVD868" s="178"/>
      <c r="TVE868" s="178"/>
      <c r="TVF868" s="178"/>
      <c r="TVG868" s="178"/>
      <c r="TVH868" s="178"/>
      <c r="TVI868" s="178"/>
      <c r="TVJ868" s="178"/>
      <c r="TVK868" s="178"/>
      <c r="TVL868" s="178"/>
      <c r="TVM868" s="178"/>
      <c r="TVN868" s="178"/>
      <c r="TVO868" s="178"/>
      <c r="TVP868" s="178"/>
      <c r="TVQ868" s="178"/>
      <c r="TVR868" s="178"/>
      <c r="TVS868" s="178"/>
      <c r="TVT868" s="178"/>
      <c r="TVU868" s="178"/>
      <c r="TVV868" s="178"/>
      <c r="TVW868" s="178"/>
      <c r="TVX868" s="178"/>
      <c r="TVY868" s="178"/>
      <c r="TVZ868" s="178"/>
      <c r="TWA868" s="178"/>
      <c r="TWB868" s="178"/>
      <c r="TWC868" s="178"/>
      <c r="TWD868" s="178"/>
      <c r="TWE868" s="178"/>
      <c r="TWF868" s="178"/>
      <c r="TWG868" s="178"/>
      <c r="TWH868" s="178"/>
      <c r="TWI868" s="178"/>
      <c r="TWJ868" s="178"/>
      <c r="TWK868" s="178"/>
      <c r="TWL868" s="178"/>
      <c r="TWM868" s="178"/>
      <c r="TWN868" s="178"/>
      <c r="TWO868" s="178"/>
      <c r="TWP868" s="178"/>
      <c r="TWQ868" s="178"/>
      <c r="TWR868" s="178"/>
      <c r="TWS868" s="178"/>
      <c r="TWT868" s="178"/>
      <c r="TWU868" s="178"/>
      <c r="TWV868" s="178"/>
      <c r="TWW868" s="178"/>
      <c r="TWX868" s="178"/>
      <c r="TWY868" s="178"/>
      <c r="TWZ868" s="178"/>
      <c r="TXA868" s="178"/>
      <c r="TXB868" s="178"/>
      <c r="TXC868" s="178"/>
      <c r="TXD868" s="178"/>
      <c r="TXE868" s="178"/>
      <c r="TXF868" s="178"/>
      <c r="TXG868" s="178"/>
      <c r="TXH868" s="178"/>
      <c r="TXI868" s="178"/>
      <c r="TXJ868" s="178"/>
      <c r="TXK868" s="178"/>
      <c r="TXL868" s="178"/>
      <c r="TXM868" s="178"/>
      <c r="TXN868" s="178"/>
      <c r="TXO868" s="178"/>
      <c r="TXP868" s="178"/>
      <c r="TXQ868" s="178"/>
      <c r="TXR868" s="178"/>
      <c r="TXS868" s="178"/>
      <c r="TXT868" s="178"/>
      <c r="TXU868" s="178"/>
      <c r="TXV868" s="178"/>
      <c r="TXW868" s="178"/>
      <c r="TXX868" s="178"/>
      <c r="TXY868" s="178"/>
      <c r="TXZ868" s="178"/>
      <c r="TYA868" s="178"/>
      <c r="TYB868" s="178"/>
      <c r="TYC868" s="178"/>
      <c r="TYD868" s="178"/>
      <c r="TYE868" s="178"/>
      <c r="TYF868" s="178"/>
      <c r="TYG868" s="178"/>
      <c r="TYH868" s="178"/>
      <c r="TYI868" s="178"/>
      <c r="TYJ868" s="178"/>
      <c r="TYK868" s="178"/>
      <c r="TYL868" s="178"/>
      <c r="TYM868" s="178"/>
      <c r="TYN868" s="178"/>
      <c r="TYO868" s="178"/>
      <c r="TYP868" s="178"/>
      <c r="TYQ868" s="178"/>
      <c r="TYR868" s="178"/>
      <c r="TYS868" s="178"/>
      <c r="TYT868" s="178"/>
      <c r="TYU868" s="178"/>
      <c r="TYV868" s="178"/>
      <c r="TYW868" s="178"/>
      <c r="TYX868" s="178"/>
      <c r="TYY868" s="178"/>
      <c r="TYZ868" s="178"/>
      <c r="TZA868" s="178"/>
      <c r="TZB868" s="178"/>
      <c r="TZC868" s="178"/>
      <c r="TZD868" s="178"/>
      <c r="TZE868" s="178"/>
      <c r="TZF868" s="178"/>
      <c r="TZG868" s="178"/>
      <c r="TZH868" s="178"/>
      <c r="TZI868" s="178"/>
      <c r="TZJ868" s="178"/>
      <c r="TZK868" s="178"/>
      <c r="TZL868" s="178"/>
      <c r="TZM868" s="178"/>
      <c r="TZN868" s="178"/>
      <c r="TZO868" s="178"/>
      <c r="TZP868" s="178"/>
      <c r="TZQ868" s="178"/>
      <c r="TZR868" s="178"/>
      <c r="TZS868" s="178"/>
      <c r="TZT868" s="178"/>
      <c r="TZU868" s="178"/>
      <c r="TZV868" s="178"/>
      <c r="TZW868" s="178"/>
      <c r="TZX868" s="178"/>
      <c r="TZY868" s="178"/>
      <c r="TZZ868" s="178"/>
      <c r="UAA868" s="178"/>
      <c r="UAB868" s="178"/>
      <c r="UAC868" s="178"/>
      <c r="UAD868" s="178"/>
      <c r="UAE868" s="178"/>
      <c r="UAF868" s="178"/>
      <c r="UAG868" s="178"/>
      <c r="UAH868" s="178"/>
      <c r="UAI868" s="178"/>
      <c r="UAJ868" s="178"/>
      <c r="UAK868" s="178"/>
      <c r="UAL868" s="178"/>
      <c r="UAM868" s="178"/>
      <c r="UAN868" s="178"/>
      <c r="UAO868" s="178"/>
      <c r="UAP868" s="178"/>
      <c r="UAQ868" s="178"/>
      <c r="UAR868" s="178"/>
      <c r="UAS868" s="178"/>
      <c r="UAT868" s="178"/>
      <c r="UAU868" s="178"/>
      <c r="UAV868" s="178"/>
      <c r="UAW868" s="178"/>
      <c r="UAX868" s="178"/>
      <c r="UAY868" s="178"/>
      <c r="UAZ868" s="178"/>
      <c r="UBA868" s="178"/>
      <c r="UBB868" s="178"/>
      <c r="UBC868" s="178"/>
      <c r="UBD868" s="178"/>
      <c r="UBE868" s="178"/>
      <c r="UBF868" s="178"/>
      <c r="UBG868" s="178"/>
      <c r="UBH868" s="178"/>
      <c r="UBI868" s="178"/>
      <c r="UBJ868" s="178"/>
      <c r="UBK868" s="178"/>
      <c r="UBL868" s="178"/>
      <c r="UBM868" s="178"/>
      <c r="UBN868" s="178"/>
      <c r="UBO868" s="178"/>
      <c r="UBP868" s="178"/>
      <c r="UBQ868" s="178"/>
      <c r="UBR868" s="178"/>
      <c r="UBS868" s="178"/>
      <c r="UBT868" s="178"/>
      <c r="UBU868" s="178"/>
      <c r="UBV868" s="178"/>
      <c r="UBW868" s="178"/>
      <c r="UBX868" s="178"/>
      <c r="UBY868" s="178"/>
      <c r="UBZ868" s="178"/>
      <c r="UCA868" s="178"/>
      <c r="UCB868" s="178"/>
      <c r="UCC868" s="178"/>
      <c r="UCD868" s="178"/>
      <c r="UCE868" s="178"/>
      <c r="UCF868" s="178"/>
      <c r="UCG868" s="178"/>
      <c r="UCH868" s="178"/>
      <c r="UCI868" s="178"/>
      <c r="UCJ868" s="178"/>
      <c r="UCK868" s="178"/>
      <c r="UCL868" s="178"/>
      <c r="UCM868" s="178"/>
      <c r="UCN868" s="178"/>
      <c r="UCO868" s="178"/>
      <c r="UCP868" s="178"/>
      <c r="UCQ868" s="178"/>
      <c r="UCR868" s="178"/>
      <c r="UCS868" s="178"/>
      <c r="UCT868" s="178"/>
      <c r="UCU868" s="178"/>
      <c r="UCV868" s="178"/>
      <c r="UCW868" s="178"/>
      <c r="UCX868" s="178"/>
      <c r="UCY868" s="178"/>
      <c r="UCZ868" s="178"/>
      <c r="UDA868" s="178"/>
      <c r="UDB868" s="178"/>
      <c r="UDC868" s="178"/>
      <c r="UDD868" s="178"/>
      <c r="UDE868" s="178"/>
      <c r="UDF868" s="178"/>
      <c r="UDG868" s="178"/>
      <c r="UDH868" s="178"/>
      <c r="UDI868" s="178"/>
      <c r="UDJ868" s="178"/>
      <c r="UDK868" s="178"/>
      <c r="UDL868" s="178"/>
      <c r="UDM868" s="178"/>
      <c r="UDN868" s="178"/>
      <c r="UDO868" s="178"/>
      <c r="UDP868" s="178"/>
      <c r="UDQ868" s="178"/>
      <c r="UDR868" s="178"/>
      <c r="UDS868" s="178"/>
      <c r="UDT868" s="178"/>
      <c r="UDU868" s="178"/>
      <c r="UDV868" s="178"/>
      <c r="UDW868" s="178"/>
      <c r="UDX868" s="178"/>
      <c r="UDY868" s="178"/>
      <c r="UDZ868" s="178"/>
      <c r="UEA868" s="178"/>
      <c r="UEB868" s="178"/>
      <c r="UEC868" s="178"/>
      <c r="UED868" s="178"/>
      <c r="UEE868" s="178"/>
      <c r="UEF868" s="178"/>
      <c r="UEG868" s="178"/>
      <c r="UEH868" s="178"/>
      <c r="UEI868" s="178"/>
      <c r="UEJ868" s="178"/>
      <c r="UEK868" s="178"/>
      <c r="UEL868" s="178"/>
      <c r="UEM868" s="178"/>
      <c r="UEN868" s="178"/>
      <c r="UEO868" s="178"/>
      <c r="UEP868" s="178"/>
      <c r="UEQ868" s="178"/>
      <c r="UER868" s="178"/>
      <c r="UES868" s="178"/>
      <c r="UET868" s="178"/>
      <c r="UEU868" s="178"/>
      <c r="UEV868" s="178"/>
      <c r="UEW868" s="178"/>
      <c r="UEX868" s="178"/>
      <c r="UEY868" s="178"/>
      <c r="UEZ868" s="178"/>
      <c r="UFA868" s="178"/>
      <c r="UFB868" s="178"/>
      <c r="UFC868" s="178"/>
      <c r="UFD868" s="178"/>
      <c r="UFE868" s="178"/>
      <c r="UFF868" s="178"/>
      <c r="UFG868" s="178"/>
      <c r="UFH868" s="178"/>
      <c r="UFI868" s="178"/>
      <c r="UFJ868" s="178"/>
      <c r="UFK868" s="178"/>
      <c r="UFL868" s="178"/>
      <c r="UFM868" s="178"/>
      <c r="UFN868" s="178"/>
      <c r="UFO868" s="178"/>
      <c r="UFP868" s="178"/>
      <c r="UFQ868" s="178"/>
      <c r="UFR868" s="178"/>
      <c r="UFS868" s="178"/>
      <c r="UFT868" s="178"/>
      <c r="UFU868" s="178"/>
      <c r="UFV868" s="178"/>
      <c r="UFW868" s="178"/>
      <c r="UFX868" s="178"/>
      <c r="UFY868" s="178"/>
      <c r="UFZ868" s="178"/>
      <c r="UGA868" s="178"/>
      <c r="UGB868" s="178"/>
      <c r="UGC868" s="178"/>
      <c r="UGD868" s="178"/>
      <c r="UGE868" s="178"/>
      <c r="UGF868" s="178"/>
      <c r="UGG868" s="178"/>
      <c r="UGH868" s="178"/>
      <c r="UGI868" s="178"/>
      <c r="UGJ868" s="178"/>
      <c r="UGK868" s="178"/>
      <c r="UGL868" s="178"/>
      <c r="UGM868" s="178"/>
      <c r="UGN868" s="178"/>
      <c r="UGO868" s="178"/>
      <c r="UGP868" s="178"/>
      <c r="UGQ868" s="178"/>
      <c r="UGR868" s="178"/>
      <c r="UGS868" s="178"/>
      <c r="UGT868" s="178"/>
      <c r="UGU868" s="178"/>
      <c r="UGV868" s="178"/>
      <c r="UGW868" s="178"/>
      <c r="UGX868" s="178"/>
      <c r="UGY868" s="178"/>
      <c r="UGZ868" s="178"/>
      <c r="UHA868" s="178"/>
      <c r="UHB868" s="178"/>
      <c r="UHC868" s="178"/>
      <c r="UHD868" s="178"/>
      <c r="UHE868" s="178"/>
      <c r="UHF868" s="178"/>
      <c r="UHG868" s="178"/>
      <c r="UHH868" s="178"/>
      <c r="UHI868" s="178"/>
      <c r="UHJ868" s="178"/>
      <c r="UHK868" s="178"/>
      <c r="UHL868" s="178"/>
      <c r="UHM868" s="178"/>
      <c r="UHN868" s="178"/>
      <c r="UHO868" s="178"/>
      <c r="UHP868" s="178"/>
      <c r="UHQ868" s="178"/>
      <c r="UHR868" s="178"/>
      <c r="UHS868" s="178"/>
      <c r="UHT868" s="178"/>
      <c r="UHU868" s="178"/>
      <c r="UHV868" s="178"/>
      <c r="UHW868" s="178"/>
      <c r="UHX868" s="178"/>
      <c r="UHY868" s="178"/>
      <c r="UHZ868" s="178"/>
      <c r="UIA868" s="178"/>
      <c r="UIB868" s="178"/>
      <c r="UIC868" s="178"/>
      <c r="UID868" s="178"/>
      <c r="UIE868" s="178"/>
      <c r="UIF868" s="178"/>
      <c r="UIG868" s="178"/>
      <c r="UIH868" s="178"/>
      <c r="UII868" s="178"/>
      <c r="UIJ868" s="178"/>
      <c r="UIK868" s="178"/>
      <c r="UIL868" s="178"/>
      <c r="UIM868" s="178"/>
      <c r="UIN868" s="178"/>
      <c r="UIO868" s="178"/>
      <c r="UIP868" s="178"/>
      <c r="UIQ868" s="178"/>
      <c r="UIR868" s="178"/>
      <c r="UIS868" s="178"/>
      <c r="UIT868" s="178"/>
      <c r="UIU868" s="178"/>
      <c r="UIV868" s="178"/>
      <c r="UIW868" s="178"/>
      <c r="UIX868" s="178"/>
      <c r="UIY868" s="178"/>
      <c r="UIZ868" s="178"/>
      <c r="UJA868" s="178"/>
      <c r="UJB868" s="178"/>
      <c r="UJC868" s="178"/>
      <c r="UJD868" s="178"/>
      <c r="UJE868" s="178"/>
      <c r="UJF868" s="178"/>
      <c r="UJG868" s="178"/>
      <c r="UJH868" s="178"/>
      <c r="UJI868" s="178"/>
      <c r="UJJ868" s="178"/>
      <c r="UJK868" s="178"/>
      <c r="UJL868" s="178"/>
      <c r="UJM868" s="178"/>
      <c r="UJN868" s="178"/>
      <c r="UJO868" s="178"/>
      <c r="UJP868" s="178"/>
      <c r="UJQ868" s="178"/>
      <c r="UJR868" s="178"/>
      <c r="UJS868" s="178"/>
      <c r="UJT868" s="178"/>
      <c r="UJU868" s="178"/>
      <c r="UJV868" s="178"/>
      <c r="UJW868" s="178"/>
      <c r="UJX868" s="178"/>
      <c r="UJY868" s="178"/>
      <c r="UJZ868" s="178"/>
      <c r="UKA868" s="178"/>
      <c r="UKB868" s="178"/>
      <c r="UKC868" s="178"/>
      <c r="UKD868" s="178"/>
      <c r="UKE868" s="178"/>
      <c r="UKF868" s="178"/>
      <c r="UKG868" s="178"/>
      <c r="UKH868" s="178"/>
      <c r="UKI868" s="178"/>
      <c r="UKJ868" s="178"/>
      <c r="UKK868" s="178"/>
      <c r="UKL868" s="178"/>
      <c r="UKM868" s="178"/>
      <c r="UKN868" s="178"/>
      <c r="UKO868" s="178"/>
      <c r="UKP868" s="178"/>
      <c r="UKQ868" s="178"/>
      <c r="UKR868" s="178"/>
      <c r="UKS868" s="178"/>
      <c r="UKT868" s="178"/>
      <c r="UKU868" s="178"/>
      <c r="UKV868" s="178"/>
      <c r="UKW868" s="178"/>
      <c r="UKX868" s="178"/>
      <c r="UKY868" s="178"/>
      <c r="UKZ868" s="178"/>
      <c r="ULA868" s="178"/>
      <c r="ULB868" s="178"/>
      <c r="ULC868" s="178"/>
      <c r="ULD868" s="178"/>
      <c r="ULE868" s="178"/>
      <c r="ULF868" s="178"/>
      <c r="ULG868" s="178"/>
      <c r="ULH868" s="178"/>
      <c r="ULI868" s="178"/>
      <c r="ULJ868" s="178"/>
      <c r="ULK868" s="178"/>
      <c r="ULL868" s="178"/>
      <c r="ULM868" s="178"/>
      <c r="ULN868" s="178"/>
      <c r="ULO868" s="178"/>
      <c r="ULP868" s="178"/>
      <c r="ULQ868" s="178"/>
      <c r="ULR868" s="178"/>
      <c r="ULS868" s="178"/>
      <c r="ULT868" s="178"/>
      <c r="ULU868" s="178"/>
      <c r="ULV868" s="178"/>
      <c r="ULW868" s="178"/>
      <c r="ULX868" s="178"/>
      <c r="ULY868" s="178"/>
      <c r="ULZ868" s="178"/>
      <c r="UMA868" s="178"/>
      <c r="UMB868" s="178"/>
      <c r="UMC868" s="178"/>
      <c r="UMD868" s="178"/>
      <c r="UME868" s="178"/>
      <c r="UMF868" s="178"/>
      <c r="UMG868" s="178"/>
      <c r="UMH868" s="178"/>
      <c r="UMI868" s="178"/>
      <c r="UMJ868" s="178"/>
      <c r="UMK868" s="178"/>
      <c r="UML868" s="178"/>
      <c r="UMM868" s="178"/>
      <c r="UMN868" s="178"/>
      <c r="UMO868" s="178"/>
      <c r="UMP868" s="178"/>
      <c r="UMQ868" s="178"/>
      <c r="UMR868" s="178"/>
      <c r="UMS868" s="178"/>
      <c r="UMT868" s="178"/>
      <c r="UMU868" s="178"/>
      <c r="UMV868" s="178"/>
      <c r="UMW868" s="178"/>
      <c r="UMX868" s="178"/>
      <c r="UMY868" s="178"/>
      <c r="UMZ868" s="178"/>
      <c r="UNA868" s="178"/>
      <c r="UNB868" s="178"/>
      <c r="UNC868" s="178"/>
      <c r="UND868" s="178"/>
      <c r="UNE868" s="178"/>
      <c r="UNF868" s="178"/>
      <c r="UNG868" s="178"/>
      <c r="UNH868" s="178"/>
      <c r="UNI868" s="178"/>
      <c r="UNJ868" s="178"/>
      <c r="UNK868" s="178"/>
      <c r="UNL868" s="178"/>
      <c r="UNM868" s="178"/>
      <c r="UNN868" s="178"/>
      <c r="UNO868" s="178"/>
      <c r="UNP868" s="178"/>
      <c r="UNQ868" s="178"/>
      <c r="UNR868" s="178"/>
      <c r="UNS868" s="178"/>
      <c r="UNT868" s="178"/>
      <c r="UNU868" s="178"/>
      <c r="UNV868" s="178"/>
      <c r="UNW868" s="178"/>
      <c r="UNX868" s="178"/>
      <c r="UNY868" s="178"/>
      <c r="UNZ868" s="178"/>
      <c r="UOA868" s="178"/>
      <c r="UOB868" s="178"/>
      <c r="UOC868" s="178"/>
      <c r="UOD868" s="178"/>
      <c r="UOE868" s="178"/>
      <c r="UOF868" s="178"/>
      <c r="UOG868" s="178"/>
      <c r="UOH868" s="178"/>
      <c r="UOI868" s="178"/>
      <c r="UOJ868" s="178"/>
      <c r="UOK868" s="178"/>
      <c r="UOL868" s="178"/>
      <c r="UOM868" s="178"/>
      <c r="UON868" s="178"/>
      <c r="UOO868" s="178"/>
      <c r="UOP868" s="178"/>
      <c r="UOQ868" s="178"/>
      <c r="UOR868" s="178"/>
      <c r="UOS868" s="178"/>
      <c r="UOT868" s="178"/>
      <c r="UOU868" s="178"/>
      <c r="UOV868" s="178"/>
      <c r="UOW868" s="178"/>
      <c r="UOX868" s="178"/>
      <c r="UOY868" s="178"/>
      <c r="UOZ868" s="178"/>
      <c r="UPA868" s="178"/>
      <c r="UPB868" s="178"/>
      <c r="UPC868" s="178"/>
      <c r="UPD868" s="178"/>
      <c r="UPE868" s="178"/>
      <c r="UPF868" s="178"/>
      <c r="UPG868" s="178"/>
      <c r="UPH868" s="178"/>
      <c r="UPI868" s="178"/>
      <c r="UPJ868" s="178"/>
      <c r="UPK868" s="178"/>
      <c r="UPL868" s="178"/>
      <c r="UPM868" s="178"/>
      <c r="UPN868" s="178"/>
      <c r="UPO868" s="178"/>
      <c r="UPP868" s="178"/>
      <c r="UPQ868" s="178"/>
      <c r="UPR868" s="178"/>
      <c r="UPS868" s="178"/>
      <c r="UPT868" s="178"/>
      <c r="UPU868" s="178"/>
      <c r="UPV868" s="178"/>
      <c r="UPW868" s="178"/>
      <c r="UPX868" s="178"/>
      <c r="UPY868" s="178"/>
      <c r="UPZ868" s="178"/>
      <c r="UQA868" s="178"/>
      <c r="UQB868" s="178"/>
      <c r="UQC868" s="178"/>
      <c r="UQD868" s="178"/>
      <c r="UQE868" s="178"/>
      <c r="UQF868" s="178"/>
      <c r="UQG868" s="178"/>
      <c r="UQH868" s="178"/>
      <c r="UQI868" s="178"/>
      <c r="UQJ868" s="178"/>
      <c r="UQK868" s="178"/>
      <c r="UQL868" s="178"/>
      <c r="UQM868" s="178"/>
      <c r="UQN868" s="178"/>
      <c r="UQO868" s="178"/>
      <c r="UQP868" s="178"/>
      <c r="UQQ868" s="178"/>
      <c r="UQR868" s="178"/>
      <c r="UQS868" s="178"/>
      <c r="UQT868" s="178"/>
      <c r="UQU868" s="178"/>
      <c r="UQV868" s="178"/>
      <c r="UQW868" s="178"/>
      <c r="UQX868" s="178"/>
      <c r="UQY868" s="178"/>
      <c r="UQZ868" s="178"/>
      <c r="URA868" s="178"/>
      <c r="URB868" s="178"/>
      <c r="URC868" s="178"/>
      <c r="URD868" s="178"/>
      <c r="URE868" s="178"/>
      <c r="URF868" s="178"/>
      <c r="URG868" s="178"/>
      <c r="URH868" s="178"/>
      <c r="URI868" s="178"/>
      <c r="URJ868" s="178"/>
      <c r="URK868" s="178"/>
      <c r="URL868" s="178"/>
      <c r="URM868" s="178"/>
      <c r="URN868" s="178"/>
      <c r="URO868" s="178"/>
      <c r="URP868" s="178"/>
      <c r="URQ868" s="178"/>
      <c r="URR868" s="178"/>
      <c r="URS868" s="178"/>
      <c r="URT868" s="178"/>
      <c r="URU868" s="178"/>
      <c r="URV868" s="178"/>
      <c r="URW868" s="178"/>
      <c r="URX868" s="178"/>
      <c r="URY868" s="178"/>
      <c r="URZ868" s="178"/>
      <c r="USA868" s="178"/>
      <c r="USB868" s="178"/>
      <c r="USC868" s="178"/>
      <c r="USD868" s="178"/>
      <c r="USE868" s="178"/>
      <c r="USF868" s="178"/>
      <c r="USG868" s="178"/>
      <c r="USH868" s="178"/>
      <c r="USI868" s="178"/>
      <c r="USJ868" s="178"/>
      <c r="USK868" s="178"/>
      <c r="USL868" s="178"/>
      <c r="USM868" s="178"/>
      <c r="USN868" s="178"/>
      <c r="USO868" s="178"/>
      <c r="USP868" s="178"/>
      <c r="USQ868" s="178"/>
      <c r="USR868" s="178"/>
      <c r="USS868" s="178"/>
      <c r="UST868" s="178"/>
      <c r="USU868" s="178"/>
      <c r="USV868" s="178"/>
      <c r="USW868" s="178"/>
      <c r="USX868" s="178"/>
      <c r="USY868" s="178"/>
      <c r="USZ868" s="178"/>
      <c r="UTA868" s="178"/>
      <c r="UTB868" s="178"/>
      <c r="UTC868" s="178"/>
      <c r="UTD868" s="178"/>
      <c r="UTE868" s="178"/>
      <c r="UTF868" s="178"/>
      <c r="UTG868" s="178"/>
      <c r="UTH868" s="178"/>
      <c r="UTI868" s="178"/>
      <c r="UTJ868" s="178"/>
      <c r="UTK868" s="178"/>
      <c r="UTL868" s="178"/>
      <c r="UTM868" s="178"/>
      <c r="UTN868" s="178"/>
      <c r="UTO868" s="178"/>
      <c r="UTP868" s="178"/>
      <c r="UTQ868" s="178"/>
      <c r="UTR868" s="178"/>
      <c r="UTS868" s="178"/>
      <c r="UTT868" s="178"/>
      <c r="UTU868" s="178"/>
      <c r="UTV868" s="178"/>
      <c r="UTW868" s="178"/>
      <c r="UTX868" s="178"/>
      <c r="UTY868" s="178"/>
      <c r="UTZ868" s="178"/>
      <c r="UUA868" s="178"/>
      <c r="UUB868" s="178"/>
      <c r="UUC868" s="178"/>
      <c r="UUD868" s="178"/>
      <c r="UUE868" s="178"/>
      <c r="UUF868" s="178"/>
      <c r="UUG868" s="178"/>
      <c r="UUH868" s="178"/>
      <c r="UUI868" s="178"/>
      <c r="UUJ868" s="178"/>
      <c r="UUK868" s="178"/>
      <c r="UUL868" s="178"/>
      <c r="UUM868" s="178"/>
      <c r="UUN868" s="178"/>
      <c r="UUO868" s="178"/>
      <c r="UUP868" s="178"/>
      <c r="UUQ868" s="178"/>
      <c r="UUR868" s="178"/>
      <c r="UUS868" s="178"/>
      <c r="UUT868" s="178"/>
      <c r="UUU868" s="178"/>
      <c r="UUV868" s="178"/>
      <c r="UUW868" s="178"/>
      <c r="UUX868" s="178"/>
      <c r="UUY868" s="178"/>
      <c r="UUZ868" s="178"/>
      <c r="UVA868" s="178"/>
      <c r="UVB868" s="178"/>
      <c r="UVC868" s="178"/>
      <c r="UVD868" s="178"/>
      <c r="UVE868" s="178"/>
      <c r="UVF868" s="178"/>
      <c r="UVG868" s="178"/>
      <c r="UVH868" s="178"/>
      <c r="UVI868" s="178"/>
      <c r="UVJ868" s="178"/>
      <c r="UVK868" s="178"/>
      <c r="UVL868" s="178"/>
      <c r="UVM868" s="178"/>
      <c r="UVN868" s="178"/>
      <c r="UVO868" s="178"/>
      <c r="UVP868" s="178"/>
      <c r="UVQ868" s="178"/>
      <c r="UVR868" s="178"/>
      <c r="UVS868" s="178"/>
      <c r="UVT868" s="178"/>
      <c r="UVU868" s="178"/>
      <c r="UVV868" s="178"/>
      <c r="UVW868" s="178"/>
      <c r="UVX868" s="178"/>
      <c r="UVY868" s="178"/>
      <c r="UVZ868" s="178"/>
      <c r="UWA868" s="178"/>
      <c r="UWB868" s="178"/>
      <c r="UWC868" s="178"/>
      <c r="UWD868" s="178"/>
      <c r="UWE868" s="178"/>
      <c r="UWF868" s="178"/>
      <c r="UWG868" s="178"/>
      <c r="UWH868" s="178"/>
      <c r="UWI868" s="178"/>
      <c r="UWJ868" s="178"/>
      <c r="UWK868" s="178"/>
      <c r="UWL868" s="178"/>
      <c r="UWM868" s="178"/>
      <c r="UWN868" s="178"/>
      <c r="UWO868" s="178"/>
      <c r="UWP868" s="178"/>
      <c r="UWQ868" s="178"/>
      <c r="UWR868" s="178"/>
      <c r="UWS868" s="178"/>
      <c r="UWT868" s="178"/>
      <c r="UWU868" s="178"/>
      <c r="UWV868" s="178"/>
      <c r="UWW868" s="178"/>
      <c r="UWX868" s="178"/>
      <c r="UWY868" s="178"/>
      <c r="UWZ868" s="178"/>
      <c r="UXA868" s="178"/>
      <c r="UXB868" s="178"/>
      <c r="UXC868" s="178"/>
      <c r="UXD868" s="178"/>
      <c r="UXE868" s="178"/>
      <c r="UXF868" s="178"/>
      <c r="UXG868" s="178"/>
      <c r="UXH868" s="178"/>
      <c r="UXI868" s="178"/>
      <c r="UXJ868" s="178"/>
      <c r="UXK868" s="178"/>
      <c r="UXL868" s="178"/>
      <c r="UXM868" s="178"/>
      <c r="UXN868" s="178"/>
      <c r="UXO868" s="178"/>
      <c r="UXP868" s="178"/>
      <c r="UXQ868" s="178"/>
      <c r="UXR868" s="178"/>
      <c r="UXS868" s="178"/>
      <c r="UXT868" s="178"/>
      <c r="UXU868" s="178"/>
      <c r="UXV868" s="178"/>
      <c r="UXW868" s="178"/>
      <c r="UXX868" s="178"/>
      <c r="UXY868" s="178"/>
      <c r="UXZ868" s="178"/>
      <c r="UYA868" s="178"/>
      <c r="UYB868" s="178"/>
      <c r="UYC868" s="178"/>
      <c r="UYD868" s="178"/>
      <c r="UYE868" s="178"/>
      <c r="UYF868" s="178"/>
      <c r="UYG868" s="178"/>
      <c r="UYH868" s="178"/>
      <c r="UYI868" s="178"/>
      <c r="UYJ868" s="178"/>
      <c r="UYK868" s="178"/>
      <c r="UYL868" s="178"/>
      <c r="UYM868" s="178"/>
      <c r="UYN868" s="178"/>
      <c r="UYO868" s="178"/>
      <c r="UYP868" s="178"/>
      <c r="UYQ868" s="178"/>
      <c r="UYR868" s="178"/>
      <c r="UYS868" s="178"/>
      <c r="UYT868" s="178"/>
      <c r="UYU868" s="178"/>
      <c r="UYV868" s="178"/>
      <c r="UYW868" s="178"/>
      <c r="UYX868" s="178"/>
      <c r="UYY868" s="178"/>
      <c r="UYZ868" s="178"/>
      <c r="UZA868" s="178"/>
      <c r="UZB868" s="178"/>
      <c r="UZC868" s="178"/>
      <c r="UZD868" s="178"/>
      <c r="UZE868" s="178"/>
      <c r="UZF868" s="178"/>
      <c r="UZG868" s="178"/>
      <c r="UZH868" s="178"/>
      <c r="UZI868" s="178"/>
      <c r="UZJ868" s="178"/>
      <c r="UZK868" s="178"/>
      <c r="UZL868" s="178"/>
      <c r="UZM868" s="178"/>
      <c r="UZN868" s="178"/>
      <c r="UZO868" s="178"/>
      <c r="UZP868" s="178"/>
      <c r="UZQ868" s="178"/>
      <c r="UZR868" s="178"/>
      <c r="UZS868" s="178"/>
      <c r="UZT868" s="178"/>
      <c r="UZU868" s="178"/>
      <c r="UZV868" s="178"/>
      <c r="UZW868" s="178"/>
      <c r="UZX868" s="178"/>
      <c r="UZY868" s="178"/>
      <c r="UZZ868" s="178"/>
      <c r="VAA868" s="178"/>
      <c r="VAB868" s="178"/>
      <c r="VAC868" s="178"/>
      <c r="VAD868" s="178"/>
      <c r="VAE868" s="178"/>
      <c r="VAF868" s="178"/>
      <c r="VAG868" s="178"/>
      <c r="VAH868" s="178"/>
      <c r="VAI868" s="178"/>
      <c r="VAJ868" s="178"/>
      <c r="VAK868" s="178"/>
      <c r="VAL868" s="178"/>
      <c r="VAM868" s="178"/>
      <c r="VAN868" s="178"/>
      <c r="VAO868" s="178"/>
      <c r="VAP868" s="178"/>
      <c r="VAQ868" s="178"/>
      <c r="VAR868" s="178"/>
      <c r="VAS868" s="178"/>
      <c r="VAT868" s="178"/>
      <c r="VAU868" s="178"/>
      <c r="VAV868" s="178"/>
      <c r="VAW868" s="178"/>
      <c r="VAX868" s="178"/>
      <c r="VAY868" s="178"/>
      <c r="VAZ868" s="178"/>
      <c r="VBA868" s="178"/>
      <c r="VBB868" s="178"/>
      <c r="VBC868" s="178"/>
      <c r="VBD868" s="178"/>
      <c r="VBE868" s="178"/>
      <c r="VBF868" s="178"/>
      <c r="VBG868" s="178"/>
      <c r="VBH868" s="178"/>
      <c r="VBI868" s="178"/>
      <c r="VBJ868" s="178"/>
      <c r="VBK868" s="178"/>
      <c r="VBL868" s="178"/>
      <c r="VBM868" s="178"/>
      <c r="VBN868" s="178"/>
      <c r="VBO868" s="178"/>
      <c r="VBP868" s="178"/>
      <c r="VBQ868" s="178"/>
      <c r="VBR868" s="178"/>
      <c r="VBS868" s="178"/>
      <c r="VBT868" s="178"/>
      <c r="VBU868" s="178"/>
      <c r="VBV868" s="178"/>
      <c r="VBW868" s="178"/>
      <c r="VBX868" s="178"/>
      <c r="VBY868" s="178"/>
      <c r="VBZ868" s="178"/>
      <c r="VCA868" s="178"/>
      <c r="VCB868" s="178"/>
      <c r="VCC868" s="178"/>
      <c r="VCD868" s="178"/>
      <c r="VCE868" s="178"/>
      <c r="VCF868" s="178"/>
      <c r="VCG868" s="178"/>
      <c r="VCH868" s="178"/>
      <c r="VCI868" s="178"/>
      <c r="VCJ868" s="178"/>
      <c r="VCK868" s="178"/>
      <c r="VCL868" s="178"/>
      <c r="VCM868" s="178"/>
      <c r="VCN868" s="178"/>
      <c r="VCO868" s="178"/>
      <c r="VCP868" s="178"/>
      <c r="VCQ868" s="178"/>
      <c r="VCR868" s="178"/>
      <c r="VCS868" s="178"/>
      <c r="VCT868" s="178"/>
      <c r="VCU868" s="178"/>
      <c r="VCV868" s="178"/>
      <c r="VCW868" s="178"/>
      <c r="VCX868" s="178"/>
      <c r="VCY868" s="178"/>
      <c r="VCZ868" s="178"/>
      <c r="VDA868" s="178"/>
      <c r="VDB868" s="178"/>
      <c r="VDC868" s="178"/>
      <c r="VDD868" s="178"/>
      <c r="VDE868" s="178"/>
      <c r="VDF868" s="178"/>
      <c r="VDG868" s="178"/>
      <c r="VDH868" s="178"/>
      <c r="VDI868" s="178"/>
      <c r="VDJ868" s="178"/>
      <c r="VDK868" s="178"/>
      <c r="VDL868" s="178"/>
      <c r="VDM868" s="178"/>
      <c r="VDN868" s="178"/>
      <c r="VDO868" s="178"/>
      <c r="VDP868" s="178"/>
      <c r="VDQ868" s="178"/>
      <c r="VDR868" s="178"/>
      <c r="VDS868" s="178"/>
      <c r="VDT868" s="178"/>
      <c r="VDU868" s="178"/>
      <c r="VDV868" s="178"/>
      <c r="VDW868" s="178"/>
      <c r="VDX868" s="178"/>
      <c r="VDY868" s="178"/>
      <c r="VDZ868" s="178"/>
      <c r="VEA868" s="178"/>
      <c r="VEB868" s="178"/>
      <c r="VEC868" s="178"/>
      <c r="VED868" s="178"/>
      <c r="VEE868" s="178"/>
      <c r="VEF868" s="178"/>
      <c r="VEG868" s="178"/>
      <c r="VEH868" s="178"/>
      <c r="VEI868" s="178"/>
      <c r="VEJ868" s="178"/>
      <c r="VEK868" s="178"/>
      <c r="VEL868" s="178"/>
      <c r="VEM868" s="178"/>
      <c r="VEN868" s="178"/>
      <c r="VEO868" s="178"/>
      <c r="VEP868" s="178"/>
      <c r="VEQ868" s="178"/>
      <c r="VER868" s="178"/>
      <c r="VES868" s="178"/>
      <c r="VET868" s="178"/>
      <c r="VEU868" s="178"/>
      <c r="VEV868" s="178"/>
      <c r="VEW868" s="178"/>
      <c r="VEX868" s="178"/>
      <c r="VEY868" s="178"/>
      <c r="VEZ868" s="178"/>
      <c r="VFA868" s="178"/>
      <c r="VFB868" s="178"/>
      <c r="VFC868" s="178"/>
      <c r="VFD868" s="178"/>
      <c r="VFE868" s="178"/>
      <c r="VFF868" s="178"/>
      <c r="VFG868" s="178"/>
      <c r="VFH868" s="178"/>
      <c r="VFI868" s="178"/>
      <c r="VFJ868" s="178"/>
      <c r="VFK868" s="178"/>
      <c r="VFL868" s="178"/>
      <c r="VFM868" s="178"/>
      <c r="VFN868" s="178"/>
      <c r="VFO868" s="178"/>
      <c r="VFP868" s="178"/>
      <c r="VFQ868" s="178"/>
      <c r="VFR868" s="178"/>
      <c r="VFS868" s="178"/>
      <c r="VFT868" s="178"/>
      <c r="VFU868" s="178"/>
      <c r="VFV868" s="178"/>
      <c r="VFW868" s="178"/>
      <c r="VFX868" s="178"/>
      <c r="VFY868" s="178"/>
      <c r="VFZ868" s="178"/>
      <c r="VGA868" s="178"/>
      <c r="VGB868" s="178"/>
      <c r="VGC868" s="178"/>
      <c r="VGD868" s="178"/>
      <c r="VGE868" s="178"/>
      <c r="VGF868" s="178"/>
      <c r="VGG868" s="178"/>
      <c r="VGH868" s="178"/>
      <c r="VGI868" s="178"/>
      <c r="VGJ868" s="178"/>
      <c r="VGK868" s="178"/>
      <c r="VGL868" s="178"/>
      <c r="VGM868" s="178"/>
      <c r="VGN868" s="178"/>
      <c r="VGO868" s="178"/>
      <c r="VGP868" s="178"/>
      <c r="VGQ868" s="178"/>
      <c r="VGR868" s="178"/>
      <c r="VGS868" s="178"/>
      <c r="VGT868" s="178"/>
      <c r="VGU868" s="178"/>
      <c r="VGV868" s="178"/>
      <c r="VGW868" s="178"/>
      <c r="VGX868" s="178"/>
      <c r="VGY868" s="178"/>
      <c r="VGZ868" s="178"/>
      <c r="VHA868" s="178"/>
      <c r="VHB868" s="178"/>
      <c r="VHC868" s="178"/>
      <c r="VHD868" s="178"/>
      <c r="VHE868" s="178"/>
      <c r="VHF868" s="178"/>
      <c r="VHG868" s="178"/>
      <c r="VHH868" s="178"/>
      <c r="VHI868" s="178"/>
      <c r="VHJ868" s="178"/>
      <c r="VHK868" s="178"/>
      <c r="VHL868" s="178"/>
      <c r="VHM868" s="178"/>
      <c r="VHN868" s="178"/>
      <c r="VHO868" s="178"/>
      <c r="VHP868" s="178"/>
      <c r="VHQ868" s="178"/>
      <c r="VHR868" s="178"/>
      <c r="VHS868" s="178"/>
      <c r="VHT868" s="178"/>
      <c r="VHU868" s="178"/>
      <c r="VHV868" s="178"/>
      <c r="VHW868" s="178"/>
      <c r="VHX868" s="178"/>
      <c r="VHY868" s="178"/>
      <c r="VHZ868" s="178"/>
      <c r="VIA868" s="178"/>
      <c r="VIB868" s="178"/>
      <c r="VIC868" s="178"/>
      <c r="VID868" s="178"/>
      <c r="VIE868" s="178"/>
      <c r="VIF868" s="178"/>
      <c r="VIG868" s="178"/>
      <c r="VIH868" s="178"/>
      <c r="VII868" s="178"/>
      <c r="VIJ868" s="178"/>
      <c r="VIK868" s="178"/>
      <c r="VIL868" s="178"/>
      <c r="VIM868" s="178"/>
      <c r="VIN868" s="178"/>
      <c r="VIO868" s="178"/>
      <c r="VIP868" s="178"/>
      <c r="VIQ868" s="178"/>
      <c r="VIR868" s="178"/>
      <c r="VIS868" s="178"/>
      <c r="VIT868" s="178"/>
      <c r="VIU868" s="178"/>
      <c r="VIV868" s="178"/>
      <c r="VIW868" s="178"/>
      <c r="VIX868" s="178"/>
      <c r="VIY868" s="178"/>
      <c r="VIZ868" s="178"/>
      <c r="VJA868" s="178"/>
      <c r="VJB868" s="178"/>
      <c r="VJC868" s="178"/>
      <c r="VJD868" s="178"/>
      <c r="VJE868" s="178"/>
      <c r="VJF868" s="178"/>
      <c r="VJG868" s="178"/>
      <c r="VJH868" s="178"/>
      <c r="VJI868" s="178"/>
      <c r="VJJ868" s="178"/>
      <c r="VJK868" s="178"/>
      <c r="VJL868" s="178"/>
      <c r="VJM868" s="178"/>
      <c r="VJN868" s="178"/>
      <c r="VJO868" s="178"/>
      <c r="VJP868" s="178"/>
      <c r="VJQ868" s="178"/>
      <c r="VJR868" s="178"/>
      <c r="VJS868" s="178"/>
      <c r="VJT868" s="178"/>
      <c r="VJU868" s="178"/>
      <c r="VJV868" s="178"/>
      <c r="VJW868" s="178"/>
      <c r="VJX868" s="178"/>
      <c r="VJY868" s="178"/>
      <c r="VJZ868" s="178"/>
      <c r="VKA868" s="178"/>
      <c r="VKB868" s="178"/>
      <c r="VKC868" s="178"/>
      <c r="VKD868" s="178"/>
      <c r="VKE868" s="178"/>
      <c r="VKF868" s="178"/>
      <c r="VKG868" s="178"/>
      <c r="VKH868" s="178"/>
      <c r="VKI868" s="178"/>
      <c r="VKJ868" s="178"/>
      <c r="VKK868" s="178"/>
      <c r="VKL868" s="178"/>
      <c r="VKM868" s="178"/>
      <c r="VKN868" s="178"/>
      <c r="VKO868" s="178"/>
      <c r="VKP868" s="178"/>
      <c r="VKQ868" s="178"/>
      <c r="VKR868" s="178"/>
      <c r="VKS868" s="178"/>
      <c r="VKT868" s="178"/>
      <c r="VKU868" s="178"/>
      <c r="VKV868" s="178"/>
      <c r="VKW868" s="178"/>
      <c r="VKX868" s="178"/>
      <c r="VKY868" s="178"/>
      <c r="VKZ868" s="178"/>
      <c r="VLA868" s="178"/>
      <c r="VLB868" s="178"/>
      <c r="VLC868" s="178"/>
      <c r="VLD868" s="178"/>
      <c r="VLE868" s="178"/>
      <c r="VLF868" s="178"/>
      <c r="VLG868" s="178"/>
      <c r="VLH868" s="178"/>
      <c r="VLI868" s="178"/>
      <c r="VLJ868" s="178"/>
      <c r="VLK868" s="178"/>
      <c r="VLL868" s="178"/>
      <c r="VLM868" s="178"/>
      <c r="VLN868" s="178"/>
      <c r="VLO868" s="178"/>
      <c r="VLP868" s="178"/>
      <c r="VLQ868" s="178"/>
      <c r="VLR868" s="178"/>
      <c r="VLS868" s="178"/>
      <c r="VLT868" s="178"/>
      <c r="VLU868" s="178"/>
      <c r="VLV868" s="178"/>
      <c r="VLW868" s="178"/>
      <c r="VLX868" s="178"/>
      <c r="VLY868" s="178"/>
      <c r="VLZ868" s="178"/>
      <c r="VMA868" s="178"/>
      <c r="VMB868" s="178"/>
      <c r="VMC868" s="178"/>
      <c r="VMD868" s="178"/>
      <c r="VME868" s="178"/>
      <c r="VMF868" s="178"/>
      <c r="VMG868" s="178"/>
      <c r="VMH868" s="178"/>
      <c r="VMI868" s="178"/>
      <c r="VMJ868" s="178"/>
      <c r="VMK868" s="178"/>
      <c r="VML868" s="178"/>
      <c r="VMM868" s="178"/>
      <c r="VMN868" s="178"/>
      <c r="VMO868" s="178"/>
      <c r="VMP868" s="178"/>
      <c r="VMQ868" s="178"/>
      <c r="VMR868" s="178"/>
      <c r="VMS868" s="178"/>
      <c r="VMT868" s="178"/>
      <c r="VMU868" s="178"/>
      <c r="VMV868" s="178"/>
      <c r="VMW868" s="178"/>
      <c r="VMX868" s="178"/>
      <c r="VMY868" s="178"/>
      <c r="VMZ868" s="178"/>
      <c r="VNA868" s="178"/>
      <c r="VNB868" s="178"/>
      <c r="VNC868" s="178"/>
      <c r="VND868" s="178"/>
      <c r="VNE868" s="178"/>
      <c r="VNF868" s="178"/>
      <c r="VNG868" s="178"/>
      <c r="VNH868" s="178"/>
      <c r="VNI868" s="178"/>
      <c r="VNJ868" s="178"/>
      <c r="VNK868" s="178"/>
      <c r="VNL868" s="178"/>
      <c r="VNM868" s="178"/>
      <c r="VNN868" s="178"/>
      <c r="VNO868" s="178"/>
      <c r="VNP868" s="178"/>
      <c r="VNQ868" s="178"/>
      <c r="VNR868" s="178"/>
      <c r="VNS868" s="178"/>
      <c r="VNT868" s="178"/>
      <c r="VNU868" s="178"/>
      <c r="VNV868" s="178"/>
      <c r="VNW868" s="178"/>
      <c r="VNX868" s="178"/>
      <c r="VNY868" s="178"/>
      <c r="VNZ868" s="178"/>
      <c r="VOA868" s="178"/>
      <c r="VOB868" s="178"/>
      <c r="VOC868" s="178"/>
      <c r="VOD868" s="178"/>
      <c r="VOE868" s="178"/>
      <c r="VOF868" s="178"/>
      <c r="VOG868" s="178"/>
      <c r="VOH868" s="178"/>
      <c r="VOI868" s="178"/>
      <c r="VOJ868" s="178"/>
      <c r="VOK868" s="178"/>
      <c r="VOL868" s="178"/>
      <c r="VOM868" s="178"/>
      <c r="VON868" s="178"/>
      <c r="VOO868" s="178"/>
      <c r="VOP868" s="178"/>
      <c r="VOQ868" s="178"/>
      <c r="VOR868" s="178"/>
      <c r="VOS868" s="178"/>
      <c r="VOT868" s="178"/>
      <c r="VOU868" s="178"/>
      <c r="VOV868" s="178"/>
      <c r="VOW868" s="178"/>
      <c r="VOX868" s="178"/>
      <c r="VOY868" s="178"/>
      <c r="VOZ868" s="178"/>
      <c r="VPA868" s="178"/>
      <c r="VPB868" s="178"/>
      <c r="VPC868" s="178"/>
      <c r="VPD868" s="178"/>
      <c r="VPE868" s="178"/>
      <c r="VPF868" s="178"/>
      <c r="VPG868" s="178"/>
      <c r="VPH868" s="178"/>
      <c r="VPI868" s="178"/>
      <c r="VPJ868" s="178"/>
      <c r="VPK868" s="178"/>
      <c r="VPL868" s="178"/>
      <c r="VPM868" s="178"/>
      <c r="VPN868" s="178"/>
      <c r="VPO868" s="178"/>
      <c r="VPP868" s="178"/>
      <c r="VPQ868" s="178"/>
      <c r="VPR868" s="178"/>
      <c r="VPS868" s="178"/>
      <c r="VPT868" s="178"/>
      <c r="VPU868" s="178"/>
      <c r="VPV868" s="178"/>
      <c r="VPW868" s="178"/>
      <c r="VPX868" s="178"/>
      <c r="VPY868" s="178"/>
      <c r="VPZ868" s="178"/>
      <c r="VQA868" s="178"/>
      <c r="VQB868" s="178"/>
      <c r="VQC868" s="178"/>
      <c r="VQD868" s="178"/>
      <c r="VQE868" s="178"/>
      <c r="VQF868" s="178"/>
      <c r="VQG868" s="178"/>
      <c r="VQH868" s="178"/>
      <c r="VQI868" s="178"/>
      <c r="VQJ868" s="178"/>
      <c r="VQK868" s="178"/>
      <c r="VQL868" s="178"/>
      <c r="VQM868" s="178"/>
      <c r="VQN868" s="178"/>
      <c r="VQO868" s="178"/>
      <c r="VQP868" s="178"/>
      <c r="VQQ868" s="178"/>
      <c r="VQR868" s="178"/>
      <c r="VQS868" s="178"/>
      <c r="VQT868" s="178"/>
      <c r="VQU868" s="178"/>
      <c r="VQV868" s="178"/>
      <c r="VQW868" s="178"/>
      <c r="VQX868" s="178"/>
      <c r="VQY868" s="178"/>
      <c r="VQZ868" s="178"/>
      <c r="VRA868" s="178"/>
      <c r="VRB868" s="178"/>
      <c r="VRC868" s="178"/>
      <c r="VRD868" s="178"/>
      <c r="VRE868" s="178"/>
      <c r="VRF868" s="178"/>
      <c r="VRG868" s="178"/>
      <c r="VRH868" s="178"/>
      <c r="VRI868" s="178"/>
      <c r="VRJ868" s="178"/>
      <c r="VRK868" s="178"/>
      <c r="VRL868" s="178"/>
      <c r="VRM868" s="178"/>
      <c r="VRN868" s="178"/>
      <c r="VRO868" s="178"/>
      <c r="VRP868" s="178"/>
      <c r="VRQ868" s="178"/>
      <c r="VRR868" s="178"/>
      <c r="VRS868" s="178"/>
      <c r="VRT868" s="178"/>
      <c r="VRU868" s="178"/>
      <c r="VRV868" s="178"/>
      <c r="VRW868" s="178"/>
      <c r="VRX868" s="178"/>
      <c r="VRY868" s="178"/>
      <c r="VRZ868" s="178"/>
      <c r="VSA868" s="178"/>
      <c r="VSB868" s="178"/>
      <c r="VSC868" s="178"/>
      <c r="VSD868" s="178"/>
      <c r="VSE868" s="178"/>
      <c r="VSF868" s="178"/>
      <c r="VSG868" s="178"/>
      <c r="VSH868" s="178"/>
      <c r="VSI868" s="178"/>
      <c r="VSJ868" s="178"/>
      <c r="VSK868" s="178"/>
      <c r="VSL868" s="178"/>
      <c r="VSM868" s="178"/>
      <c r="VSN868" s="178"/>
      <c r="VSO868" s="178"/>
      <c r="VSP868" s="178"/>
      <c r="VSQ868" s="178"/>
      <c r="VSR868" s="178"/>
      <c r="VSS868" s="178"/>
      <c r="VST868" s="178"/>
      <c r="VSU868" s="178"/>
      <c r="VSV868" s="178"/>
      <c r="VSW868" s="178"/>
      <c r="VSX868" s="178"/>
      <c r="VSY868" s="178"/>
      <c r="VSZ868" s="178"/>
      <c r="VTA868" s="178"/>
      <c r="VTB868" s="178"/>
      <c r="VTC868" s="178"/>
      <c r="VTD868" s="178"/>
      <c r="VTE868" s="178"/>
      <c r="VTF868" s="178"/>
      <c r="VTG868" s="178"/>
      <c r="VTH868" s="178"/>
      <c r="VTI868" s="178"/>
      <c r="VTJ868" s="178"/>
      <c r="VTK868" s="178"/>
      <c r="VTL868" s="178"/>
      <c r="VTM868" s="178"/>
      <c r="VTN868" s="178"/>
      <c r="VTO868" s="178"/>
      <c r="VTP868" s="178"/>
      <c r="VTQ868" s="178"/>
      <c r="VTR868" s="178"/>
      <c r="VTS868" s="178"/>
      <c r="VTT868" s="178"/>
      <c r="VTU868" s="178"/>
      <c r="VTV868" s="178"/>
      <c r="VTW868" s="178"/>
      <c r="VTX868" s="178"/>
      <c r="VTY868" s="178"/>
      <c r="VTZ868" s="178"/>
      <c r="VUA868" s="178"/>
      <c r="VUB868" s="178"/>
      <c r="VUC868" s="178"/>
      <c r="VUD868" s="178"/>
      <c r="VUE868" s="178"/>
      <c r="VUF868" s="178"/>
      <c r="VUG868" s="178"/>
      <c r="VUH868" s="178"/>
      <c r="VUI868" s="178"/>
      <c r="VUJ868" s="178"/>
      <c r="VUK868" s="178"/>
      <c r="VUL868" s="178"/>
      <c r="VUM868" s="178"/>
      <c r="VUN868" s="178"/>
      <c r="VUO868" s="178"/>
      <c r="VUP868" s="178"/>
      <c r="VUQ868" s="178"/>
      <c r="VUR868" s="178"/>
      <c r="VUS868" s="178"/>
      <c r="VUT868" s="178"/>
      <c r="VUU868" s="178"/>
      <c r="VUV868" s="178"/>
      <c r="VUW868" s="178"/>
      <c r="VUX868" s="178"/>
      <c r="VUY868" s="178"/>
      <c r="VUZ868" s="178"/>
      <c r="VVA868" s="178"/>
      <c r="VVB868" s="178"/>
      <c r="VVC868" s="178"/>
      <c r="VVD868" s="178"/>
      <c r="VVE868" s="178"/>
      <c r="VVF868" s="178"/>
      <c r="VVG868" s="178"/>
      <c r="VVH868" s="178"/>
      <c r="VVI868" s="178"/>
      <c r="VVJ868" s="178"/>
      <c r="VVK868" s="178"/>
      <c r="VVL868" s="178"/>
      <c r="VVM868" s="178"/>
      <c r="VVN868" s="178"/>
      <c r="VVO868" s="178"/>
      <c r="VVP868" s="178"/>
      <c r="VVQ868" s="178"/>
      <c r="VVR868" s="178"/>
      <c r="VVS868" s="178"/>
      <c r="VVT868" s="178"/>
      <c r="VVU868" s="178"/>
      <c r="VVV868" s="178"/>
      <c r="VVW868" s="178"/>
      <c r="VVX868" s="178"/>
      <c r="VVY868" s="178"/>
      <c r="VVZ868" s="178"/>
      <c r="VWA868" s="178"/>
      <c r="VWB868" s="178"/>
      <c r="VWC868" s="178"/>
      <c r="VWD868" s="178"/>
      <c r="VWE868" s="178"/>
      <c r="VWF868" s="178"/>
      <c r="VWG868" s="178"/>
      <c r="VWH868" s="178"/>
      <c r="VWI868" s="178"/>
      <c r="VWJ868" s="178"/>
      <c r="VWK868" s="178"/>
      <c r="VWL868" s="178"/>
      <c r="VWM868" s="178"/>
      <c r="VWN868" s="178"/>
      <c r="VWO868" s="178"/>
      <c r="VWP868" s="178"/>
      <c r="VWQ868" s="178"/>
      <c r="VWR868" s="178"/>
      <c r="VWS868" s="178"/>
      <c r="VWT868" s="178"/>
      <c r="VWU868" s="178"/>
      <c r="VWV868" s="178"/>
      <c r="VWW868" s="178"/>
      <c r="VWX868" s="178"/>
      <c r="VWY868" s="178"/>
      <c r="VWZ868" s="178"/>
      <c r="VXA868" s="178"/>
      <c r="VXB868" s="178"/>
      <c r="VXC868" s="178"/>
      <c r="VXD868" s="178"/>
      <c r="VXE868" s="178"/>
      <c r="VXF868" s="178"/>
      <c r="VXG868" s="178"/>
      <c r="VXH868" s="178"/>
      <c r="VXI868" s="178"/>
      <c r="VXJ868" s="178"/>
      <c r="VXK868" s="178"/>
      <c r="VXL868" s="178"/>
      <c r="VXM868" s="178"/>
      <c r="VXN868" s="178"/>
      <c r="VXO868" s="178"/>
      <c r="VXP868" s="178"/>
      <c r="VXQ868" s="178"/>
      <c r="VXR868" s="178"/>
      <c r="VXS868" s="178"/>
      <c r="VXT868" s="178"/>
      <c r="VXU868" s="178"/>
      <c r="VXV868" s="178"/>
      <c r="VXW868" s="178"/>
      <c r="VXX868" s="178"/>
      <c r="VXY868" s="178"/>
      <c r="VXZ868" s="178"/>
      <c r="VYA868" s="178"/>
      <c r="VYB868" s="178"/>
      <c r="VYC868" s="178"/>
      <c r="VYD868" s="178"/>
      <c r="VYE868" s="178"/>
      <c r="VYF868" s="178"/>
      <c r="VYG868" s="178"/>
      <c r="VYH868" s="178"/>
      <c r="VYI868" s="178"/>
      <c r="VYJ868" s="178"/>
      <c r="VYK868" s="178"/>
      <c r="VYL868" s="178"/>
      <c r="VYM868" s="178"/>
      <c r="VYN868" s="178"/>
      <c r="VYO868" s="178"/>
      <c r="VYP868" s="178"/>
      <c r="VYQ868" s="178"/>
      <c r="VYR868" s="178"/>
      <c r="VYS868" s="178"/>
      <c r="VYT868" s="178"/>
      <c r="VYU868" s="178"/>
      <c r="VYV868" s="178"/>
      <c r="VYW868" s="178"/>
      <c r="VYX868" s="178"/>
      <c r="VYY868" s="178"/>
      <c r="VYZ868" s="178"/>
      <c r="VZA868" s="178"/>
      <c r="VZB868" s="178"/>
      <c r="VZC868" s="178"/>
      <c r="VZD868" s="178"/>
      <c r="VZE868" s="178"/>
      <c r="VZF868" s="178"/>
      <c r="VZG868" s="178"/>
      <c r="VZH868" s="178"/>
      <c r="VZI868" s="178"/>
      <c r="VZJ868" s="178"/>
      <c r="VZK868" s="178"/>
      <c r="VZL868" s="178"/>
      <c r="VZM868" s="178"/>
      <c r="VZN868" s="178"/>
      <c r="VZO868" s="178"/>
      <c r="VZP868" s="178"/>
      <c r="VZQ868" s="178"/>
      <c r="VZR868" s="178"/>
      <c r="VZS868" s="178"/>
      <c r="VZT868" s="178"/>
      <c r="VZU868" s="178"/>
      <c r="VZV868" s="178"/>
      <c r="VZW868" s="178"/>
      <c r="VZX868" s="178"/>
      <c r="VZY868" s="178"/>
      <c r="VZZ868" s="178"/>
      <c r="WAA868" s="178"/>
      <c r="WAB868" s="178"/>
      <c r="WAC868" s="178"/>
      <c r="WAD868" s="178"/>
      <c r="WAE868" s="178"/>
      <c r="WAF868" s="178"/>
      <c r="WAG868" s="178"/>
      <c r="WAH868" s="178"/>
      <c r="WAI868" s="178"/>
      <c r="WAJ868" s="178"/>
      <c r="WAK868" s="178"/>
      <c r="WAL868" s="178"/>
      <c r="WAM868" s="178"/>
      <c r="WAN868" s="178"/>
      <c r="WAO868" s="178"/>
      <c r="WAP868" s="178"/>
      <c r="WAQ868" s="178"/>
      <c r="WAR868" s="178"/>
      <c r="WAS868" s="178"/>
      <c r="WAT868" s="178"/>
      <c r="WAU868" s="178"/>
      <c r="WAV868" s="178"/>
      <c r="WAW868" s="178"/>
      <c r="WAX868" s="178"/>
      <c r="WAY868" s="178"/>
      <c r="WAZ868" s="178"/>
      <c r="WBA868" s="178"/>
      <c r="WBB868" s="178"/>
      <c r="WBC868" s="178"/>
      <c r="WBD868" s="178"/>
      <c r="WBE868" s="178"/>
      <c r="WBF868" s="178"/>
      <c r="WBG868" s="178"/>
      <c r="WBH868" s="178"/>
      <c r="WBI868" s="178"/>
      <c r="WBJ868" s="178"/>
      <c r="WBK868" s="178"/>
      <c r="WBL868" s="178"/>
      <c r="WBM868" s="178"/>
      <c r="WBN868" s="178"/>
      <c r="WBO868" s="178"/>
      <c r="WBP868" s="178"/>
      <c r="WBQ868" s="178"/>
      <c r="WBR868" s="178"/>
      <c r="WBS868" s="178"/>
      <c r="WBT868" s="178"/>
      <c r="WBU868" s="178"/>
      <c r="WBV868" s="178"/>
      <c r="WBW868" s="178"/>
      <c r="WBX868" s="178"/>
      <c r="WBY868" s="178"/>
      <c r="WBZ868" s="178"/>
      <c r="WCA868" s="178"/>
      <c r="WCB868" s="178"/>
      <c r="WCC868" s="178"/>
      <c r="WCD868" s="178"/>
      <c r="WCE868" s="178"/>
      <c r="WCF868" s="178"/>
      <c r="WCG868" s="178"/>
      <c r="WCH868" s="178"/>
      <c r="WCI868" s="178"/>
      <c r="WCJ868" s="178"/>
      <c r="WCK868" s="178"/>
      <c r="WCL868" s="178"/>
      <c r="WCM868" s="178"/>
      <c r="WCN868" s="178"/>
      <c r="WCO868" s="178"/>
      <c r="WCP868" s="178"/>
      <c r="WCQ868" s="178"/>
      <c r="WCR868" s="178"/>
      <c r="WCS868" s="178"/>
      <c r="WCT868" s="178"/>
      <c r="WCU868" s="178"/>
      <c r="WCV868" s="178"/>
      <c r="WCW868" s="178"/>
      <c r="WCX868" s="178"/>
      <c r="WCY868" s="178"/>
      <c r="WCZ868" s="178"/>
      <c r="WDA868" s="178"/>
      <c r="WDB868" s="178"/>
      <c r="WDC868" s="178"/>
      <c r="WDD868" s="178"/>
      <c r="WDE868" s="178"/>
      <c r="WDF868" s="178"/>
      <c r="WDG868" s="178"/>
      <c r="WDH868" s="178"/>
      <c r="WDI868" s="178"/>
      <c r="WDJ868" s="178"/>
      <c r="WDK868" s="178"/>
      <c r="WDL868" s="178"/>
      <c r="WDM868" s="178"/>
      <c r="WDN868" s="178"/>
      <c r="WDO868" s="178"/>
      <c r="WDP868" s="178"/>
      <c r="WDQ868" s="178"/>
      <c r="WDR868" s="178"/>
      <c r="WDS868" s="178"/>
      <c r="WDT868" s="178"/>
      <c r="WDU868" s="178"/>
      <c r="WDV868" s="178"/>
      <c r="WDW868" s="178"/>
      <c r="WDX868" s="178"/>
      <c r="WDY868" s="178"/>
      <c r="WDZ868" s="178"/>
      <c r="WEA868" s="178"/>
      <c r="WEB868" s="178"/>
      <c r="WEC868" s="178"/>
      <c r="WED868" s="178"/>
      <c r="WEE868" s="178"/>
      <c r="WEF868" s="178"/>
      <c r="WEG868" s="178"/>
      <c r="WEH868" s="178"/>
      <c r="WEI868" s="178"/>
      <c r="WEJ868" s="178"/>
      <c r="WEK868" s="178"/>
      <c r="WEL868" s="178"/>
      <c r="WEM868" s="178"/>
      <c r="WEN868" s="178"/>
      <c r="WEO868" s="178"/>
      <c r="WEP868" s="178"/>
      <c r="WEQ868" s="178"/>
      <c r="WER868" s="178"/>
      <c r="WES868" s="178"/>
      <c r="WET868" s="178"/>
      <c r="WEU868" s="178"/>
      <c r="WEV868" s="178"/>
      <c r="WEW868" s="178"/>
      <c r="WEX868" s="178"/>
      <c r="WEY868" s="178"/>
      <c r="WEZ868" s="178"/>
      <c r="WFA868" s="178"/>
      <c r="WFB868" s="178"/>
      <c r="WFC868" s="178"/>
      <c r="WFD868" s="178"/>
      <c r="WFE868" s="178"/>
      <c r="WFF868" s="178"/>
      <c r="WFG868" s="178"/>
      <c r="WFH868" s="178"/>
      <c r="WFI868" s="178"/>
      <c r="WFJ868" s="178"/>
      <c r="WFK868" s="178"/>
      <c r="WFL868" s="178"/>
      <c r="WFM868" s="178"/>
      <c r="WFN868" s="178"/>
      <c r="WFO868" s="178"/>
      <c r="WFP868" s="178"/>
      <c r="WFQ868" s="178"/>
      <c r="WFR868" s="178"/>
      <c r="WFS868" s="178"/>
      <c r="WFT868" s="178"/>
      <c r="WFU868" s="178"/>
      <c r="WFV868" s="178"/>
      <c r="WFW868" s="178"/>
      <c r="WFX868" s="178"/>
      <c r="WFY868" s="178"/>
      <c r="WFZ868" s="178"/>
      <c r="WGA868" s="178"/>
      <c r="WGB868" s="178"/>
      <c r="WGC868" s="178"/>
      <c r="WGD868" s="178"/>
      <c r="WGE868" s="178"/>
      <c r="WGF868" s="178"/>
      <c r="WGG868" s="178"/>
      <c r="WGH868" s="178"/>
      <c r="WGI868" s="178"/>
      <c r="WGJ868" s="178"/>
      <c r="WGK868" s="178"/>
      <c r="WGL868" s="178"/>
      <c r="WGM868" s="178"/>
      <c r="WGN868" s="178"/>
      <c r="WGO868" s="178"/>
      <c r="WGP868" s="178"/>
      <c r="WGQ868" s="178"/>
      <c r="WGR868" s="178"/>
      <c r="WGS868" s="178"/>
      <c r="WGT868" s="178"/>
      <c r="WGU868" s="178"/>
      <c r="WGV868" s="178"/>
      <c r="WGW868" s="178"/>
      <c r="WGX868" s="178"/>
      <c r="WGY868" s="178"/>
      <c r="WGZ868" s="178"/>
      <c r="WHA868" s="178"/>
      <c r="WHB868" s="178"/>
      <c r="WHC868" s="178"/>
      <c r="WHD868" s="178"/>
      <c r="WHE868" s="178"/>
      <c r="WHF868" s="178"/>
      <c r="WHG868" s="178"/>
      <c r="WHH868" s="178"/>
      <c r="WHI868" s="178"/>
      <c r="WHJ868" s="178"/>
      <c r="WHK868" s="178"/>
      <c r="WHL868" s="178"/>
      <c r="WHM868" s="178"/>
      <c r="WHN868" s="178"/>
      <c r="WHO868" s="178"/>
      <c r="WHP868" s="178"/>
      <c r="WHQ868" s="178"/>
      <c r="WHR868" s="178"/>
      <c r="WHS868" s="178"/>
      <c r="WHT868" s="178"/>
      <c r="WHU868" s="178"/>
      <c r="WHV868" s="178"/>
      <c r="WHW868" s="178"/>
      <c r="WHX868" s="178"/>
      <c r="WHY868" s="178"/>
      <c r="WHZ868" s="178"/>
      <c r="WIA868" s="178"/>
      <c r="WIB868" s="178"/>
      <c r="WIC868" s="178"/>
      <c r="WID868" s="178"/>
      <c r="WIE868" s="178"/>
      <c r="WIF868" s="178"/>
      <c r="WIG868" s="178"/>
      <c r="WIH868" s="178"/>
      <c r="WII868" s="178"/>
      <c r="WIJ868" s="178"/>
      <c r="WIK868" s="178"/>
      <c r="WIL868" s="178"/>
      <c r="WIM868" s="178"/>
      <c r="WIN868" s="178"/>
      <c r="WIO868" s="178"/>
      <c r="WIP868" s="178"/>
      <c r="WIQ868" s="178"/>
      <c r="WIR868" s="178"/>
      <c r="WIS868" s="178"/>
      <c r="WIT868" s="178"/>
      <c r="WIU868" s="178"/>
      <c r="WIV868" s="178"/>
      <c r="WIW868" s="178"/>
      <c r="WIX868" s="178"/>
      <c r="WIY868" s="178"/>
      <c r="WIZ868" s="178"/>
      <c r="WJA868" s="178"/>
      <c r="WJB868" s="178"/>
      <c r="WJC868" s="178"/>
      <c r="WJD868" s="178"/>
      <c r="WJE868" s="178"/>
      <c r="WJF868" s="178"/>
      <c r="WJG868" s="178"/>
      <c r="WJH868" s="178"/>
      <c r="WJI868" s="178"/>
      <c r="WJJ868" s="178"/>
      <c r="WJK868" s="178"/>
      <c r="WJL868" s="178"/>
      <c r="WJM868" s="178"/>
      <c r="WJN868" s="178"/>
      <c r="WJO868" s="178"/>
      <c r="WJP868" s="178"/>
      <c r="WJQ868" s="178"/>
      <c r="WJR868" s="178"/>
      <c r="WJS868" s="178"/>
      <c r="WJT868" s="178"/>
      <c r="WJU868" s="178"/>
      <c r="WJV868" s="178"/>
      <c r="WJW868" s="178"/>
      <c r="WJX868" s="178"/>
      <c r="WJY868" s="178"/>
      <c r="WJZ868" s="178"/>
      <c r="WKA868" s="178"/>
      <c r="WKB868" s="178"/>
      <c r="WKC868" s="178"/>
      <c r="WKD868" s="178"/>
      <c r="WKE868" s="178"/>
      <c r="WKF868" s="178"/>
      <c r="WKG868" s="178"/>
      <c r="WKH868" s="178"/>
      <c r="WKI868" s="178"/>
      <c r="WKJ868" s="178"/>
      <c r="WKK868" s="178"/>
      <c r="WKL868" s="178"/>
      <c r="WKM868" s="178"/>
      <c r="WKN868" s="178"/>
      <c r="WKO868" s="178"/>
      <c r="WKP868" s="178"/>
      <c r="WKQ868" s="178"/>
      <c r="WKR868" s="178"/>
      <c r="WKS868" s="178"/>
      <c r="WKT868" s="178"/>
      <c r="WKU868" s="178"/>
      <c r="WKV868" s="178"/>
      <c r="WKW868" s="178"/>
      <c r="WKX868" s="178"/>
      <c r="WKY868" s="178"/>
      <c r="WKZ868" s="178"/>
      <c r="WLA868" s="178"/>
      <c r="WLB868" s="178"/>
      <c r="WLC868" s="178"/>
      <c r="WLD868" s="178"/>
      <c r="WLE868" s="178"/>
      <c r="WLF868" s="178"/>
      <c r="WLG868" s="178"/>
      <c r="WLH868" s="178"/>
      <c r="WLI868" s="178"/>
      <c r="WLJ868" s="178"/>
      <c r="WLK868" s="178"/>
      <c r="WLL868" s="178"/>
      <c r="WLM868" s="178"/>
      <c r="WLN868" s="178"/>
      <c r="WLO868" s="178"/>
      <c r="WLP868" s="178"/>
      <c r="WLQ868" s="178"/>
      <c r="WLR868" s="178"/>
      <c r="WLS868" s="178"/>
      <c r="WLT868" s="178"/>
      <c r="WLU868" s="178"/>
      <c r="WLV868" s="178"/>
      <c r="WLW868" s="178"/>
      <c r="WLX868" s="178"/>
      <c r="WLY868" s="178"/>
      <c r="WLZ868" s="178"/>
      <c r="WMA868" s="178"/>
      <c r="WMB868" s="178"/>
      <c r="WMC868" s="178"/>
      <c r="WMD868" s="178"/>
      <c r="WME868" s="178"/>
      <c r="WMF868" s="178"/>
      <c r="WMG868" s="178"/>
      <c r="WMH868" s="178"/>
      <c r="WMI868" s="178"/>
      <c r="WMJ868" s="178"/>
      <c r="WMK868" s="178"/>
      <c r="WML868" s="178"/>
      <c r="WMM868" s="178"/>
      <c r="WMN868" s="178"/>
      <c r="WMO868" s="178"/>
      <c r="WMP868" s="178"/>
      <c r="WMQ868" s="178"/>
      <c r="WMR868" s="178"/>
      <c r="WMS868" s="178"/>
      <c r="WMT868" s="178"/>
      <c r="WMU868" s="178"/>
      <c r="WMV868" s="178"/>
      <c r="WMW868" s="178"/>
      <c r="WMX868" s="178"/>
      <c r="WMY868" s="178"/>
      <c r="WMZ868" s="178"/>
      <c r="WNA868" s="178"/>
      <c r="WNB868" s="178"/>
      <c r="WNC868" s="178"/>
      <c r="WND868" s="178"/>
      <c r="WNE868" s="178"/>
      <c r="WNF868" s="178"/>
      <c r="WNG868" s="178"/>
      <c r="WNH868" s="178"/>
      <c r="WNI868" s="178"/>
      <c r="WNJ868" s="178"/>
      <c r="WNK868" s="178"/>
      <c r="WNL868" s="178"/>
      <c r="WNM868" s="178"/>
      <c r="WNN868" s="178"/>
      <c r="WNO868" s="178"/>
      <c r="WNP868" s="178"/>
      <c r="WNQ868" s="178"/>
      <c r="WNR868" s="178"/>
      <c r="WNS868" s="178"/>
      <c r="WNT868" s="178"/>
      <c r="WNU868" s="178"/>
      <c r="WNV868" s="178"/>
      <c r="WNW868" s="178"/>
      <c r="WNX868" s="178"/>
      <c r="WNY868" s="178"/>
      <c r="WNZ868" s="178"/>
      <c r="WOA868" s="178"/>
      <c r="WOB868" s="178"/>
      <c r="WOC868" s="178"/>
      <c r="WOD868" s="178"/>
      <c r="WOE868" s="178"/>
      <c r="WOF868" s="178"/>
      <c r="WOG868" s="178"/>
      <c r="WOH868" s="178"/>
      <c r="WOI868" s="178"/>
      <c r="WOJ868" s="178"/>
      <c r="WOK868" s="178"/>
      <c r="WOL868" s="178"/>
      <c r="WOM868" s="178"/>
      <c r="WON868" s="178"/>
      <c r="WOO868" s="178"/>
      <c r="WOP868" s="178"/>
      <c r="WOQ868" s="178"/>
      <c r="WOR868" s="178"/>
      <c r="WOS868" s="178"/>
      <c r="WOT868" s="178"/>
      <c r="WOU868" s="178"/>
      <c r="WOV868" s="178"/>
      <c r="WOW868" s="178"/>
      <c r="WOX868" s="178"/>
      <c r="WOY868" s="178"/>
      <c r="WOZ868" s="178"/>
      <c r="WPA868" s="178"/>
      <c r="WPB868" s="178"/>
      <c r="WPC868" s="178"/>
      <c r="WPD868" s="178"/>
      <c r="WPE868" s="178"/>
      <c r="WPF868" s="178"/>
      <c r="WPG868" s="178"/>
      <c r="WPH868" s="178"/>
      <c r="WPI868" s="178"/>
      <c r="WPJ868" s="178"/>
      <c r="WPK868" s="178"/>
      <c r="WPL868" s="178"/>
      <c r="WPM868" s="178"/>
      <c r="WPN868" s="178"/>
      <c r="WPO868" s="178"/>
      <c r="WPP868" s="178"/>
      <c r="WPQ868" s="178"/>
      <c r="WPR868" s="178"/>
      <c r="WPS868" s="178"/>
      <c r="WPT868" s="178"/>
      <c r="WPU868" s="178"/>
      <c r="WPV868" s="178"/>
      <c r="WPW868" s="178"/>
      <c r="WPX868" s="178"/>
      <c r="WPY868" s="178"/>
      <c r="WPZ868" s="178"/>
      <c r="WQA868" s="178"/>
      <c r="WQB868" s="178"/>
      <c r="WQC868" s="178"/>
      <c r="WQD868" s="178"/>
      <c r="WQE868" s="178"/>
      <c r="WQF868" s="178"/>
      <c r="WQG868" s="178"/>
      <c r="WQH868" s="178"/>
      <c r="WQI868" s="178"/>
      <c r="WQJ868" s="178"/>
      <c r="WQK868" s="178"/>
      <c r="WQL868" s="178"/>
      <c r="WQM868" s="178"/>
      <c r="WQN868" s="178"/>
      <c r="WQO868" s="178"/>
      <c r="WQP868" s="178"/>
      <c r="WQQ868" s="178"/>
      <c r="WQR868" s="178"/>
      <c r="WQS868" s="178"/>
      <c r="WQT868" s="178"/>
      <c r="WQU868" s="178"/>
      <c r="WQV868" s="178"/>
      <c r="WQW868" s="178"/>
      <c r="WQX868" s="178"/>
      <c r="WQY868" s="178"/>
      <c r="WQZ868" s="178"/>
      <c r="WRA868" s="178"/>
      <c r="WRB868" s="178"/>
      <c r="WRC868" s="178"/>
      <c r="WRD868" s="178"/>
      <c r="WRE868" s="178"/>
      <c r="WRF868" s="178"/>
      <c r="WRG868" s="178"/>
      <c r="WRH868" s="178"/>
      <c r="WRI868" s="178"/>
      <c r="WRJ868" s="178"/>
      <c r="WRK868" s="178"/>
      <c r="WRL868" s="178"/>
      <c r="WRM868" s="178"/>
      <c r="WRN868" s="178"/>
      <c r="WRO868" s="178"/>
      <c r="WRP868" s="178"/>
      <c r="WRQ868" s="178"/>
      <c r="WRR868" s="178"/>
      <c r="WRS868" s="178"/>
      <c r="WRT868" s="178"/>
      <c r="WRU868" s="178"/>
      <c r="WRV868" s="178"/>
      <c r="WRW868" s="178"/>
      <c r="WRX868" s="178"/>
      <c r="WRY868" s="178"/>
      <c r="WRZ868" s="178"/>
      <c r="WSA868" s="178"/>
      <c r="WSB868" s="178"/>
      <c r="WSC868" s="178"/>
      <c r="WSD868" s="178"/>
      <c r="WSE868" s="178"/>
      <c r="WSF868" s="178"/>
      <c r="WSG868" s="178"/>
      <c r="WSH868" s="178"/>
      <c r="WSI868" s="178"/>
      <c r="WSJ868" s="178"/>
      <c r="WSK868" s="178"/>
      <c r="WSL868" s="178"/>
      <c r="WSM868" s="178"/>
      <c r="WSN868" s="178"/>
      <c r="WSO868" s="178"/>
      <c r="WSP868" s="178"/>
      <c r="WSQ868" s="178"/>
      <c r="WSR868" s="178"/>
      <c r="WSS868" s="178"/>
      <c r="WST868" s="178"/>
      <c r="WSU868" s="178"/>
      <c r="WSV868" s="178"/>
      <c r="WSW868" s="178"/>
      <c r="WSX868" s="178"/>
      <c r="WSY868" s="178"/>
      <c r="WSZ868" s="178"/>
      <c r="WTA868" s="178"/>
      <c r="WTB868" s="178"/>
      <c r="WTC868" s="178"/>
      <c r="WTD868" s="178"/>
      <c r="WTE868" s="178"/>
      <c r="WTF868" s="178"/>
      <c r="WTG868" s="178"/>
      <c r="WTH868" s="178"/>
      <c r="WTI868" s="178"/>
      <c r="WTJ868" s="178"/>
      <c r="WTK868" s="178"/>
      <c r="WTL868" s="178"/>
      <c r="WTM868" s="178"/>
      <c r="WTN868" s="178"/>
      <c r="WTO868" s="178"/>
      <c r="WTP868" s="178"/>
      <c r="WTQ868" s="178"/>
      <c r="WTR868" s="178"/>
      <c r="WTS868" s="178"/>
      <c r="WTT868" s="178"/>
      <c r="WTU868" s="178"/>
      <c r="WTV868" s="178"/>
      <c r="WTW868" s="178"/>
      <c r="WTX868" s="178"/>
      <c r="WTY868" s="178"/>
      <c r="WTZ868" s="178"/>
      <c r="WUA868" s="178"/>
      <c r="WUB868" s="178"/>
      <c r="WUC868" s="178"/>
      <c r="WUD868" s="178"/>
      <c r="WUE868" s="178"/>
      <c r="WUF868" s="178"/>
      <c r="WUG868" s="178"/>
      <c r="WUH868" s="178"/>
      <c r="WUI868" s="178"/>
      <c r="WUJ868" s="178"/>
      <c r="WUK868" s="178"/>
      <c r="WUL868" s="178"/>
      <c r="WUM868" s="178"/>
      <c r="WUN868" s="178"/>
      <c r="WUO868" s="178"/>
      <c r="WUP868" s="178"/>
      <c r="WUQ868" s="178"/>
      <c r="WUR868" s="178"/>
      <c r="WUS868" s="178"/>
      <c r="WUT868" s="178"/>
      <c r="WUU868" s="178"/>
      <c r="WUV868" s="178"/>
      <c r="WUW868" s="178"/>
      <c r="WUX868" s="178"/>
      <c r="WUY868" s="178"/>
      <c r="WUZ868" s="178"/>
      <c r="WVA868" s="178"/>
      <c r="WVB868" s="178"/>
      <c r="WVC868" s="178"/>
      <c r="WVD868" s="178"/>
      <c r="WVE868" s="178"/>
      <c r="WVF868" s="178"/>
      <c r="WVG868" s="178"/>
      <c r="WVH868" s="178"/>
      <c r="WVI868" s="178"/>
      <c r="WVJ868" s="178"/>
      <c r="WVK868" s="178"/>
      <c r="WVL868" s="178"/>
      <c r="WVM868" s="178"/>
      <c r="WVN868" s="178"/>
      <c r="WVO868" s="178"/>
      <c r="WVP868" s="178"/>
      <c r="WVQ868" s="178"/>
      <c r="WVR868" s="178"/>
      <c r="WVS868" s="178"/>
      <c r="WVT868" s="178"/>
      <c r="WVU868" s="178"/>
      <c r="WVV868" s="178"/>
      <c r="WVW868" s="178"/>
      <c r="WVX868" s="178"/>
      <c r="WVY868" s="178"/>
      <c r="WVZ868" s="178"/>
      <c r="WWA868" s="178"/>
      <c r="WWB868" s="178"/>
      <c r="WWC868" s="178"/>
      <c r="WWD868" s="178"/>
      <c r="WWE868" s="178"/>
      <c r="WWF868" s="178"/>
      <c r="WWG868" s="178"/>
      <c r="WWH868" s="178"/>
      <c r="WWI868" s="178"/>
      <c r="WWJ868" s="178"/>
      <c r="WWK868" s="178"/>
      <c r="WWL868" s="178"/>
      <c r="WWM868" s="178"/>
      <c r="WWN868" s="178"/>
      <c r="WWO868" s="178"/>
      <c r="WWP868" s="178"/>
      <c r="WWQ868" s="178"/>
      <c r="WWR868" s="178"/>
      <c r="WWS868" s="178"/>
      <c r="WWT868" s="178"/>
      <c r="WWU868" s="178"/>
      <c r="WWV868" s="178"/>
      <c r="WWW868" s="178"/>
      <c r="WWX868" s="178"/>
      <c r="WWY868" s="178"/>
      <c r="WWZ868" s="178"/>
      <c r="WXA868" s="178"/>
      <c r="WXB868" s="178"/>
      <c r="WXC868" s="178"/>
      <c r="WXD868" s="178"/>
      <c r="WXE868" s="178"/>
      <c r="WXF868" s="178"/>
      <c r="WXG868" s="178"/>
      <c r="WXH868" s="178"/>
      <c r="WXI868" s="178"/>
      <c r="WXJ868" s="178"/>
      <c r="WXK868" s="178"/>
      <c r="WXL868" s="178"/>
      <c r="WXM868" s="178"/>
      <c r="WXN868" s="178"/>
      <c r="WXO868" s="178"/>
      <c r="WXP868" s="178"/>
      <c r="WXQ868" s="178"/>
      <c r="WXR868" s="178"/>
      <c r="WXS868" s="178"/>
      <c r="WXT868" s="178"/>
      <c r="WXU868" s="178"/>
      <c r="WXV868" s="178"/>
      <c r="WXW868" s="178"/>
      <c r="WXX868" s="178"/>
      <c r="WXY868" s="178"/>
      <c r="WXZ868" s="178"/>
      <c r="WYA868" s="178"/>
      <c r="WYB868" s="178"/>
      <c r="WYC868" s="178"/>
      <c r="WYD868" s="178"/>
      <c r="WYE868" s="178"/>
      <c r="WYF868" s="178"/>
      <c r="WYG868" s="178"/>
      <c r="WYH868" s="178"/>
      <c r="WYI868" s="178"/>
      <c r="WYJ868" s="178"/>
      <c r="WYK868" s="178"/>
      <c r="WYL868" s="178"/>
      <c r="WYM868" s="178"/>
      <c r="WYN868" s="178"/>
      <c r="WYO868" s="178"/>
      <c r="WYP868" s="178"/>
      <c r="WYQ868" s="178"/>
      <c r="WYR868" s="178"/>
      <c r="WYS868" s="178"/>
      <c r="WYT868" s="178"/>
      <c r="WYU868" s="178"/>
      <c r="WYV868" s="178"/>
      <c r="WYW868" s="178"/>
      <c r="WYX868" s="178"/>
      <c r="WYY868" s="178"/>
      <c r="WYZ868" s="178"/>
      <c r="WZA868" s="178"/>
      <c r="WZB868" s="178"/>
      <c r="WZC868" s="178"/>
      <c r="WZD868" s="178"/>
      <c r="WZE868" s="178"/>
      <c r="WZF868" s="178"/>
      <c r="WZG868" s="178"/>
      <c r="WZH868" s="178"/>
      <c r="WZI868" s="178"/>
      <c r="WZJ868" s="178"/>
      <c r="WZK868" s="178"/>
      <c r="WZL868" s="178"/>
      <c r="WZM868" s="178"/>
      <c r="WZN868" s="178"/>
      <c r="WZO868" s="178"/>
      <c r="WZP868" s="178"/>
      <c r="WZQ868" s="178"/>
      <c r="WZR868" s="178"/>
      <c r="WZS868" s="178"/>
      <c r="WZT868" s="178"/>
      <c r="WZU868" s="178"/>
      <c r="WZV868" s="178"/>
      <c r="WZW868" s="178"/>
      <c r="WZX868" s="178"/>
      <c r="WZY868" s="178"/>
      <c r="WZZ868" s="178"/>
      <c r="XAA868" s="178"/>
      <c r="XAB868" s="178"/>
      <c r="XAC868" s="178"/>
      <c r="XAD868" s="178"/>
      <c r="XAE868" s="178"/>
      <c r="XAF868" s="178"/>
      <c r="XAG868" s="178"/>
      <c r="XAH868" s="178"/>
      <c r="XAI868" s="178"/>
      <c r="XAJ868" s="178"/>
      <c r="XAK868" s="178"/>
      <c r="XAL868" s="178"/>
      <c r="XAM868" s="178"/>
      <c r="XAN868" s="178"/>
      <c r="XAO868" s="178"/>
      <c r="XAP868" s="178"/>
      <c r="XAQ868" s="178"/>
      <c r="XAR868" s="178"/>
      <c r="XAS868" s="178"/>
      <c r="XAT868" s="178"/>
      <c r="XAU868" s="178"/>
      <c r="XAV868" s="178"/>
      <c r="XAW868" s="178"/>
      <c r="XAX868" s="178"/>
      <c r="XAY868" s="178"/>
      <c r="XAZ868" s="178"/>
      <c r="XBA868" s="178"/>
      <c r="XBB868" s="178"/>
      <c r="XBC868" s="178"/>
      <c r="XBD868" s="178"/>
      <c r="XBE868" s="178"/>
      <c r="XBF868" s="178"/>
      <c r="XBG868" s="178"/>
      <c r="XBH868" s="178"/>
      <c r="XBI868" s="178"/>
      <c r="XBJ868" s="178"/>
      <c r="XBK868" s="178"/>
      <c r="XBL868" s="178"/>
      <c r="XBM868" s="178"/>
      <c r="XBN868" s="178"/>
      <c r="XBO868" s="178"/>
      <c r="XBP868" s="178"/>
      <c r="XBQ868" s="178"/>
      <c r="XBR868" s="178"/>
      <c r="XBS868" s="178"/>
      <c r="XBT868" s="178"/>
      <c r="XBU868" s="178"/>
      <c r="XBV868" s="178"/>
      <c r="XBW868" s="178"/>
      <c r="XBX868" s="178"/>
      <c r="XBY868" s="178"/>
      <c r="XBZ868" s="178"/>
      <c r="XCA868" s="178"/>
      <c r="XCB868" s="178"/>
      <c r="XCC868" s="178"/>
      <c r="XCD868" s="178"/>
      <c r="XCE868" s="178"/>
      <c r="XCF868" s="178"/>
      <c r="XCG868" s="178"/>
      <c r="XCH868" s="178"/>
      <c r="XCI868" s="178"/>
      <c r="XCJ868" s="178"/>
      <c r="XCK868" s="178"/>
      <c r="XCL868" s="178"/>
      <c r="XCM868" s="178"/>
      <c r="XCN868" s="178"/>
      <c r="XCO868" s="178"/>
      <c r="XCP868" s="178"/>
      <c r="XCQ868" s="178"/>
      <c r="XCR868" s="178"/>
      <c r="XCS868" s="178"/>
      <c r="XCT868" s="178"/>
      <c r="XCU868" s="178"/>
      <c r="XCV868" s="178"/>
      <c r="XCW868" s="178"/>
      <c r="XCX868" s="178"/>
      <c r="XCY868" s="178"/>
      <c r="XCZ868" s="178"/>
      <c r="XDA868" s="178"/>
      <c r="XDB868" s="178"/>
      <c r="XDC868" s="178"/>
      <c r="XDD868" s="178"/>
      <c r="XDE868" s="178"/>
      <c r="XDF868" s="178"/>
      <c r="XDG868" s="178"/>
      <c r="XDH868" s="178"/>
      <c r="XDI868" s="178"/>
      <c r="XDJ868" s="178"/>
      <c r="XDK868" s="178"/>
      <c r="XDL868" s="178"/>
      <c r="XDM868" s="178"/>
      <c r="XDN868" s="178"/>
      <c r="XDO868" s="178"/>
      <c r="XDP868" s="178"/>
      <c r="XDQ868" s="178"/>
      <c r="XDR868" s="178"/>
      <c r="XDS868" s="178"/>
      <c r="XDT868" s="178"/>
      <c r="XDU868" s="178"/>
      <c r="XDV868" s="178"/>
      <c r="XDW868" s="178"/>
      <c r="XDX868" s="178"/>
      <c r="XDY868" s="178"/>
      <c r="XDZ868" s="178"/>
      <c r="XEA868" s="178"/>
      <c r="XEB868" s="178"/>
      <c r="XEC868" s="178"/>
      <c r="XED868" s="178"/>
      <c r="XEE868" s="178"/>
      <c r="XEF868" s="178"/>
      <c r="XEG868" s="178"/>
      <c r="XEH868" s="178"/>
      <c r="XEI868" s="178"/>
      <c r="XEJ868" s="178"/>
      <c r="XEK868" s="178"/>
      <c r="XEL868" s="178"/>
      <c r="XEM868" s="178"/>
      <c r="XEN868" s="178"/>
      <c r="XEO868" s="178"/>
      <c r="XEP868" s="178"/>
      <c r="XEQ868" s="178"/>
      <c r="XER868" s="178"/>
      <c r="XES868" s="178"/>
      <c r="XET868" s="178"/>
      <c r="XEU868" s="178"/>
      <c r="XEV868" s="178"/>
      <c r="XEW868" s="178"/>
      <c r="XEX868" s="178"/>
      <c r="XEY868" s="178"/>
      <c r="XEZ868" s="178"/>
      <c r="XFA868" s="178"/>
      <c r="XFB868" s="178"/>
    </row>
    <row r="869" spans="1:16382">
      <c r="A869" s="70" t="s">
        <v>604</v>
      </c>
      <c r="B869" s="70"/>
      <c r="C869" s="70"/>
      <c r="D869" s="70"/>
      <c r="E869" s="73" t="s">
        <v>606</v>
      </c>
      <c r="F869" s="341" t="s">
        <v>472</v>
      </c>
      <c r="G869" s="347">
        <v>350</v>
      </c>
      <c r="H869" s="492" t="s">
        <v>608</v>
      </c>
      <c r="I869" s="199" t="s">
        <v>30</v>
      </c>
      <c r="J869" s="493" t="s">
        <v>609</v>
      </c>
      <c r="K869" s="274">
        <v>45</v>
      </c>
      <c r="L869" s="344"/>
      <c r="M869" s="267">
        <f>L869*K869</f>
        <v>0</v>
      </c>
      <c r="O869" s="371"/>
      <c r="Q869" s="376"/>
      <c r="R869" s="178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  <c r="AE869" s="178"/>
      <c r="AF869" s="178"/>
      <c r="AG869" s="178"/>
      <c r="AH869" s="178"/>
      <c r="AI869" s="178"/>
      <c r="AJ869" s="178"/>
      <c r="AK869" s="178"/>
      <c r="AL869" s="178"/>
      <c r="AM869" s="178"/>
      <c r="AN869" s="178"/>
      <c r="AO869" s="178"/>
      <c r="AP869" s="178"/>
      <c r="AQ869" s="178"/>
      <c r="AR869" s="178"/>
      <c r="AS869" s="178"/>
      <c r="AT869" s="178"/>
      <c r="AU869" s="178"/>
      <c r="AV869" s="178"/>
      <c r="AW869" s="178"/>
      <c r="AX869" s="178"/>
      <c r="AY869" s="178"/>
      <c r="AZ869" s="178"/>
      <c r="BA869" s="178"/>
      <c r="BB869" s="178"/>
      <c r="BC869" s="178"/>
      <c r="BD869" s="178"/>
      <c r="BE869" s="178"/>
      <c r="BF869" s="178"/>
      <c r="BG869" s="178"/>
      <c r="BH869" s="178"/>
      <c r="BI869" s="178"/>
      <c r="BJ869" s="178"/>
      <c r="BK869" s="178"/>
      <c r="BL869" s="178"/>
      <c r="BM869" s="178"/>
      <c r="BN869" s="178"/>
      <c r="BO869" s="178"/>
      <c r="BP869" s="178"/>
      <c r="BQ869" s="178"/>
      <c r="BR869" s="178"/>
      <c r="BS869" s="178"/>
      <c r="BT869" s="178"/>
      <c r="BU869" s="178"/>
      <c r="BV869" s="178"/>
      <c r="BW869" s="178"/>
      <c r="BX869" s="178"/>
      <c r="BY869" s="178"/>
      <c r="BZ869" s="178"/>
      <c r="CA869" s="178"/>
      <c r="CB869" s="178"/>
      <c r="CC869" s="178"/>
      <c r="CD869" s="178"/>
      <c r="CE869" s="178"/>
      <c r="CF869" s="178"/>
      <c r="CG869" s="178"/>
      <c r="CH869" s="178"/>
      <c r="CI869" s="178"/>
      <c r="CJ869" s="178"/>
      <c r="CK869" s="178"/>
      <c r="CL869" s="178"/>
      <c r="CM869" s="178"/>
      <c r="CN869" s="178"/>
      <c r="CO869" s="178"/>
      <c r="CP869" s="178"/>
      <c r="CQ869" s="178"/>
      <c r="CR869" s="178"/>
      <c r="CS869" s="178"/>
      <c r="CT869" s="178"/>
      <c r="CU869" s="178"/>
      <c r="CV869" s="178"/>
      <c r="CW869" s="178"/>
      <c r="CX869" s="178"/>
      <c r="CY869" s="178"/>
      <c r="CZ869" s="178"/>
      <c r="DA869" s="178"/>
      <c r="DB869" s="178"/>
      <c r="DC869" s="178"/>
      <c r="DD869" s="178"/>
      <c r="DE869" s="178"/>
      <c r="DF869" s="178"/>
      <c r="DG869" s="178"/>
      <c r="DH869" s="178"/>
      <c r="DI869" s="178"/>
      <c r="DJ869" s="178"/>
      <c r="DK869" s="178"/>
      <c r="DL869" s="178"/>
      <c r="DM869" s="178"/>
      <c r="DN869" s="178"/>
      <c r="DO869" s="178"/>
      <c r="DP869" s="178"/>
      <c r="DQ869" s="178"/>
      <c r="DR869" s="178"/>
      <c r="DS869" s="178"/>
      <c r="DT869" s="178"/>
      <c r="DU869" s="178"/>
      <c r="DV869" s="178"/>
      <c r="DW869" s="178"/>
      <c r="DX869" s="178"/>
      <c r="DY869" s="178"/>
      <c r="DZ869" s="178"/>
      <c r="EA869" s="178"/>
      <c r="EB869" s="178"/>
      <c r="EC869" s="178"/>
      <c r="ED869" s="178"/>
      <c r="EE869" s="178"/>
      <c r="EF869" s="178"/>
      <c r="EG869" s="178"/>
      <c r="EH869" s="178"/>
      <c r="EI869" s="178"/>
      <c r="EJ869" s="178"/>
      <c r="EK869" s="178"/>
      <c r="EL869" s="178"/>
      <c r="EM869" s="178"/>
      <c r="EN869" s="178"/>
      <c r="EO869" s="178"/>
      <c r="EP869" s="178"/>
      <c r="EQ869" s="178"/>
      <c r="ER869" s="178"/>
      <c r="ES869" s="178"/>
      <c r="ET869" s="178"/>
      <c r="EU869" s="178"/>
      <c r="EV869" s="178"/>
      <c r="EW869" s="178"/>
      <c r="EX869" s="178"/>
      <c r="EY869" s="178"/>
      <c r="EZ869" s="178"/>
      <c r="FA869" s="178"/>
      <c r="FB869" s="178"/>
      <c r="FC869" s="178"/>
      <c r="FD869" s="178"/>
      <c r="FE869" s="178"/>
      <c r="FF869" s="178"/>
      <c r="FG869" s="178"/>
      <c r="FH869" s="178"/>
      <c r="FI869" s="178"/>
      <c r="FJ869" s="178"/>
      <c r="FK869" s="178"/>
      <c r="FL869" s="178"/>
      <c r="FM869" s="178"/>
      <c r="FN869" s="178"/>
      <c r="FO869" s="178"/>
      <c r="FP869" s="178"/>
      <c r="FQ869" s="178"/>
      <c r="FR869" s="178"/>
      <c r="FS869" s="178"/>
      <c r="FT869" s="178"/>
      <c r="FU869" s="178"/>
      <c r="FV869" s="178"/>
      <c r="FW869" s="178"/>
      <c r="FX869" s="178"/>
      <c r="FY869" s="178"/>
      <c r="FZ869" s="178"/>
      <c r="GA869" s="178"/>
      <c r="GB869" s="178"/>
      <c r="GC869" s="178"/>
      <c r="GD869" s="178"/>
      <c r="GE869" s="178"/>
      <c r="GF869" s="178"/>
      <c r="GG869" s="178"/>
      <c r="GH869" s="178"/>
      <c r="GI869" s="178"/>
      <c r="GJ869" s="178"/>
      <c r="GK869" s="178"/>
      <c r="GL869" s="178"/>
      <c r="GM869" s="178"/>
      <c r="GN869" s="178"/>
      <c r="GO869" s="178"/>
      <c r="GP869" s="178"/>
      <c r="GQ869" s="178"/>
      <c r="GR869" s="178"/>
      <c r="GS869" s="178"/>
      <c r="GT869" s="178"/>
      <c r="GU869" s="178"/>
      <c r="GV869" s="178"/>
      <c r="GW869" s="178"/>
      <c r="GX869" s="178"/>
      <c r="GY869" s="178"/>
      <c r="GZ869" s="178"/>
      <c r="HA869" s="178"/>
      <c r="HB869" s="178"/>
      <c r="HC869" s="178"/>
      <c r="HD869" s="178"/>
      <c r="HE869" s="178"/>
      <c r="HF869" s="178"/>
      <c r="HG869" s="178"/>
      <c r="HH869" s="178"/>
      <c r="HI869" s="178"/>
      <c r="HJ869" s="178"/>
      <c r="HK869" s="178"/>
      <c r="HL869" s="178"/>
      <c r="HM869" s="178"/>
      <c r="HN869" s="178"/>
      <c r="HO869" s="178"/>
      <c r="HP869" s="178"/>
      <c r="HQ869" s="178"/>
      <c r="HR869" s="178"/>
      <c r="HS869" s="178"/>
      <c r="HT869" s="178"/>
      <c r="HU869" s="178"/>
      <c r="HV869" s="178"/>
      <c r="HW869" s="178"/>
      <c r="HX869" s="178"/>
      <c r="HY869" s="178"/>
      <c r="HZ869" s="178"/>
      <c r="IA869" s="178"/>
      <c r="IB869" s="178"/>
      <c r="IC869" s="178"/>
      <c r="ID869" s="178"/>
      <c r="IE869" s="178"/>
      <c r="IF869" s="178"/>
      <c r="IG869" s="178"/>
      <c r="IH869" s="178"/>
      <c r="II869" s="178"/>
      <c r="IJ869" s="178"/>
      <c r="IK869" s="178"/>
      <c r="IL869" s="178"/>
      <c r="IM869" s="178"/>
      <c r="IN869" s="178"/>
      <c r="IO869" s="178"/>
      <c r="IP869" s="178"/>
      <c r="IQ869" s="178"/>
      <c r="IR869" s="178"/>
      <c r="IS869" s="178"/>
      <c r="IT869" s="178"/>
      <c r="IU869" s="178"/>
      <c r="IV869" s="178"/>
      <c r="IW869" s="178"/>
      <c r="IX869" s="178"/>
      <c r="IY869" s="178"/>
      <c r="IZ869" s="178"/>
      <c r="JA869" s="178"/>
      <c r="JB869" s="178"/>
      <c r="JC869" s="178"/>
      <c r="JD869" s="178"/>
      <c r="JE869" s="178"/>
      <c r="JF869" s="178"/>
      <c r="JG869" s="178"/>
      <c r="JH869" s="178"/>
      <c r="JI869" s="178"/>
      <c r="JJ869" s="178"/>
      <c r="JK869" s="178"/>
      <c r="JL869" s="178"/>
      <c r="JM869" s="178"/>
      <c r="JN869" s="178"/>
      <c r="JO869" s="178"/>
      <c r="JP869" s="178"/>
      <c r="JQ869" s="178"/>
      <c r="JR869" s="178"/>
      <c r="JS869" s="178"/>
      <c r="JT869" s="178"/>
      <c r="JU869" s="178"/>
      <c r="JV869" s="178"/>
      <c r="JW869" s="178"/>
      <c r="JX869" s="178"/>
      <c r="JY869" s="178"/>
      <c r="JZ869" s="178"/>
      <c r="KA869" s="178"/>
      <c r="KB869" s="178"/>
      <c r="KC869" s="178"/>
      <c r="KD869" s="178"/>
      <c r="KE869" s="178"/>
      <c r="KF869" s="178"/>
      <c r="KG869" s="178"/>
      <c r="KH869" s="178"/>
      <c r="KI869" s="178"/>
      <c r="KJ869" s="178"/>
      <c r="KK869" s="178"/>
      <c r="KL869" s="178"/>
      <c r="KM869" s="178"/>
      <c r="KN869" s="178"/>
      <c r="KO869" s="178"/>
      <c r="KP869" s="178"/>
      <c r="KQ869" s="178"/>
      <c r="KR869" s="178"/>
      <c r="KS869" s="178"/>
      <c r="KT869" s="178"/>
      <c r="KU869" s="178"/>
      <c r="KV869" s="178"/>
      <c r="KW869" s="178"/>
      <c r="KX869" s="178"/>
      <c r="KY869" s="178"/>
      <c r="KZ869" s="178"/>
      <c r="LA869" s="178"/>
      <c r="LB869" s="178"/>
      <c r="LC869" s="178"/>
      <c r="LD869" s="178"/>
      <c r="LE869" s="178"/>
      <c r="LF869" s="178"/>
      <c r="LG869" s="178"/>
      <c r="LH869" s="178"/>
      <c r="LI869" s="178"/>
      <c r="LJ869" s="178"/>
      <c r="LK869" s="178"/>
      <c r="LL869" s="178"/>
      <c r="LM869" s="178"/>
      <c r="LN869" s="178"/>
      <c r="LO869" s="178"/>
      <c r="LP869" s="178"/>
      <c r="LQ869" s="178"/>
      <c r="LR869" s="178"/>
      <c r="LS869" s="178"/>
      <c r="LT869" s="178"/>
      <c r="LU869" s="178"/>
      <c r="LV869" s="178"/>
      <c r="LW869" s="178"/>
      <c r="LX869" s="178"/>
      <c r="LY869" s="178"/>
      <c r="LZ869" s="178"/>
      <c r="MA869" s="178"/>
      <c r="MB869" s="178"/>
      <c r="MC869" s="178"/>
      <c r="MD869" s="178"/>
      <c r="ME869" s="178"/>
      <c r="MF869" s="178"/>
      <c r="MG869" s="178"/>
      <c r="MH869" s="178"/>
      <c r="MI869" s="178"/>
      <c r="MJ869" s="178"/>
      <c r="MK869" s="178"/>
      <c r="ML869" s="178"/>
      <c r="MM869" s="178"/>
      <c r="MN869" s="178"/>
      <c r="MO869" s="178"/>
      <c r="MP869" s="178"/>
      <c r="MQ869" s="178"/>
      <c r="MR869" s="178"/>
      <c r="MS869" s="178"/>
      <c r="MT869" s="178"/>
      <c r="MU869" s="178"/>
      <c r="MV869" s="178"/>
      <c r="MW869" s="178"/>
      <c r="MX869" s="178"/>
      <c r="MY869" s="178"/>
      <c r="MZ869" s="178"/>
      <c r="NA869" s="178"/>
      <c r="NB869" s="178"/>
      <c r="NC869" s="178"/>
      <c r="ND869" s="178"/>
      <c r="NE869" s="178"/>
      <c r="NF869" s="178"/>
      <c r="NG869" s="178"/>
      <c r="NH869" s="178"/>
      <c r="NI869" s="178"/>
      <c r="NJ869" s="178"/>
      <c r="NK869" s="178"/>
      <c r="NL869" s="178"/>
      <c r="NM869" s="178"/>
      <c r="NN869" s="178"/>
      <c r="NO869" s="178"/>
      <c r="NP869" s="178"/>
      <c r="NQ869" s="178"/>
      <c r="NR869" s="178"/>
      <c r="NS869" s="178"/>
      <c r="NT869" s="178"/>
      <c r="NU869" s="178"/>
      <c r="NV869" s="178"/>
      <c r="NW869" s="178"/>
      <c r="NX869" s="178"/>
      <c r="NY869" s="178"/>
      <c r="NZ869" s="178"/>
      <c r="OA869" s="178"/>
      <c r="OB869" s="178"/>
      <c r="OC869" s="178"/>
      <c r="OD869" s="178"/>
      <c r="OE869" s="178"/>
      <c r="OF869" s="178"/>
      <c r="OG869" s="178"/>
      <c r="OH869" s="178"/>
      <c r="OI869" s="178"/>
      <c r="OJ869" s="178"/>
      <c r="OK869" s="178"/>
      <c r="OL869" s="178"/>
      <c r="OM869" s="178"/>
      <c r="ON869" s="178"/>
      <c r="OO869" s="178"/>
      <c r="OP869" s="178"/>
      <c r="OQ869" s="178"/>
      <c r="OR869" s="178"/>
      <c r="OS869" s="178"/>
      <c r="OT869" s="178"/>
      <c r="OU869" s="178"/>
      <c r="OV869" s="178"/>
      <c r="OW869" s="178"/>
      <c r="OX869" s="178"/>
      <c r="OY869" s="178"/>
      <c r="OZ869" s="178"/>
      <c r="PA869" s="178"/>
      <c r="PB869" s="178"/>
      <c r="PC869" s="178"/>
      <c r="PD869" s="178"/>
      <c r="PE869" s="178"/>
      <c r="PF869" s="178"/>
      <c r="PG869" s="178"/>
      <c r="PH869" s="178"/>
      <c r="PI869" s="178"/>
      <c r="PJ869" s="178"/>
      <c r="PK869" s="178"/>
      <c r="PL869" s="178"/>
      <c r="PM869" s="178"/>
      <c r="PN869" s="178"/>
      <c r="PO869" s="178"/>
      <c r="PP869" s="178"/>
      <c r="PQ869" s="178"/>
      <c r="PR869" s="178"/>
      <c r="PS869" s="178"/>
      <c r="PT869" s="178"/>
      <c r="PU869" s="178"/>
      <c r="PV869" s="178"/>
      <c r="PW869" s="178"/>
      <c r="PX869" s="178"/>
      <c r="PY869" s="178"/>
      <c r="PZ869" s="178"/>
      <c r="QA869" s="178"/>
      <c r="QB869" s="178"/>
      <c r="QC869" s="178"/>
      <c r="QD869" s="178"/>
      <c r="QE869" s="178"/>
      <c r="QF869" s="178"/>
      <c r="QG869" s="178"/>
      <c r="QH869" s="178"/>
      <c r="QI869" s="178"/>
      <c r="QJ869" s="178"/>
      <c r="QK869" s="178"/>
      <c r="QL869" s="178"/>
      <c r="QM869" s="178"/>
      <c r="QN869" s="178"/>
      <c r="QO869" s="178"/>
      <c r="QP869" s="178"/>
      <c r="QQ869" s="178"/>
      <c r="QR869" s="178"/>
      <c r="QS869" s="178"/>
      <c r="QT869" s="178"/>
      <c r="QU869" s="178"/>
      <c r="QV869" s="178"/>
      <c r="QW869" s="178"/>
      <c r="QX869" s="178"/>
      <c r="QY869" s="178"/>
      <c r="QZ869" s="178"/>
      <c r="RA869" s="178"/>
      <c r="RB869" s="178"/>
      <c r="RC869" s="178"/>
      <c r="RD869" s="178"/>
      <c r="RE869" s="178"/>
      <c r="RF869" s="178"/>
      <c r="RG869" s="178"/>
      <c r="RH869" s="178"/>
      <c r="RI869" s="178"/>
      <c r="RJ869" s="178"/>
      <c r="RK869" s="178"/>
      <c r="RL869" s="178"/>
      <c r="RM869" s="178"/>
      <c r="RN869" s="178"/>
      <c r="RO869" s="178"/>
      <c r="RP869" s="178"/>
      <c r="RQ869" s="178"/>
      <c r="RR869" s="178"/>
      <c r="RS869" s="178"/>
      <c r="RT869" s="178"/>
      <c r="RU869" s="178"/>
      <c r="RV869" s="178"/>
      <c r="RW869" s="178"/>
      <c r="RX869" s="178"/>
      <c r="RY869" s="178"/>
      <c r="RZ869" s="178"/>
      <c r="SA869" s="178"/>
      <c r="SB869" s="178"/>
      <c r="SC869" s="178"/>
      <c r="SD869" s="178"/>
      <c r="SE869" s="178"/>
      <c r="SF869" s="178"/>
      <c r="SG869" s="178"/>
      <c r="SH869" s="178"/>
      <c r="SI869" s="178"/>
      <c r="SJ869" s="178"/>
      <c r="SK869" s="178"/>
      <c r="SL869" s="178"/>
      <c r="SM869" s="178"/>
      <c r="SN869" s="178"/>
      <c r="SO869" s="178"/>
      <c r="SP869" s="178"/>
      <c r="SQ869" s="178"/>
      <c r="SR869" s="178"/>
      <c r="SS869" s="178"/>
      <c r="ST869" s="178"/>
      <c r="SU869" s="178"/>
      <c r="SV869" s="178"/>
      <c r="SW869" s="178"/>
      <c r="SX869" s="178"/>
      <c r="SY869" s="178"/>
      <c r="SZ869" s="178"/>
      <c r="TA869" s="178"/>
      <c r="TB869" s="178"/>
      <c r="TC869" s="178"/>
      <c r="TD869" s="178"/>
      <c r="TE869" s="178"/>
      <c r="TF869" s="178"/>
      <c r="TG869" s="178"/>
      <c r="TH869" s="178"/>
      <c r="TI869" s="178"/>
      <c r="TJ869" s="178"/>
      <c r="TK869" s="178"/>
      <c r="TL869" s="178"/>
      <c r="TM869" s="178"/>
      <c r="TN869" s="178"/>
      <c r="TO869" s="178"/>
      <c r="TP869" s="178"/>
      <c r="TQ869" s="178"/>
      <c r="TR869" s="178"/>
      <c r="TS869" s="178"/>
      <c r="TT869" s="178"/>
      <c r="TU869" s="178"/>
      <c r="TV869" s="178"/>
      <c r="TW869" s="178"/>
      <c r="TX869" s="178"/>
      <c r="TY869" s="178"/>
      <c r="TZ869" s="178"/>
      <c r="UA869" s="178"/>
      <c r="UB869" s="178"/>
      <c r="UC869" s="178"/>
      <c r="UD869" s="178"/>
      <c r="UE869" s="178"/>
      <c r="UF869" s="178"/>
      <c r="UG869" s="178"/>
      <c r="UH869" s="178"/>
      <c r="UI869" s="178"/>
      <c r="UJ869" s="178"/>
      <c r="UK869" s="178"/>
      <c r="UL869" s="178"/>
      <c r="UM869" s="178"/>
      <c r="UN869" s="178"/>
      <c r="UO869" s="178"/>
      <c r="UP869" s="178"/>
      <c r="UQ869" s="178"/>
      <c r="UR869" s="178"/>
      <c r="US869" s="178"/>
      <c r="UT869" s="178"/>
      <c r="UU869" s="178"/>
      <c r="UV869" s="178"/>
      <c r="UW869" s="178"/>
      <c r="UX869" s="178"/>
      <c r="UY869" s="178"/>
      <c r="UZ869" s="178"/>
      <c r="VA869" s="178"/>
      <c r="VB869" s="178"/>
      <c r="VC869" s="178"/>
      <c r="VD869" s="178"/>
      <c r="VE869" s="178"/>
      <c r="VF869" s="178"/>
      <c r="VG869" s="178"/>
      <c r="VH869" s="178"/>
      <c r="VI869" s="178"/>
      <c r="VJ869" s="178"/>
      <c r="VK869" s="178"/>
      <c r="VL869" s="178"/>
      <c r="VM869" s="178"/>
      <c r="VN869" s="178"/>
      <c r="VO869" s="178"/>
      <c r="VP869" s="178"/>
      <c r="VQ869" s="178"/>
      <c r="VR869" s="178"/>
      <c r="VS869" s="178"/>
      <c r="VT869" s="178"/>
      <c r="VU869" s="178"/>
      <c r="VV869" s="178"/>
      <c r="VW869" s="178"/>
      <c r="VX869" s="178"/>
      <c r="VY869" s="178"/>
      <c r="VZ869" s="178"/>
      <c r="WA869" s="178"/>
      <c r="WB869" s="178"/>
      <c r="WC869" s="178"/>
      <c r="WD869" s="178"/>
      <c r="WE869" s="178"/>
      <c r="WF869" s="178"/>
      <c r="WG869" s="178"/>
      <c r="WH869" s="178"/>
      <c r="WI869" s="178"/>
      <c r="WJ869" s="178"/>
      <c r="WK869" s="178"/>
      <c r="WL869" s="178"/>
      <c r="WM869" s="178"/>
      <c r="WN869" s="178"/>
      <c r="WO869" s="178"/>
      <c r="WP869" s="178"/>
      <c r="WQ869" s="178"/>
      <c r="WR869" s="178"/>
      <c r="WS869" s="178"/>
      <c r="WT869" s="178"/>
      <c r="WU869" s="178"/>
      <c r="WV869" s="178"/>
      <c r="WW869" s="178"/>
      <c r="WX869" s="178"/>
      <c r="WY869" s="178"/>
      <c r="WZ869" s="178"/>
      <c r="XA869" s="178"/>
      <c r="XB869" s="178"/>
      <c r="XC869" s="178"/>
      <c r="XD869" s="178"/>
      <c r="XE869" s="178"/>
      <c r="XF869" s="178"/>
      <c r="XG869" s="178"/>
      <c r="XH869" s="178"/>
      <c r="XI869" s="178"/>
      <c r="XJ869" s="178"/>
      <c r="XK869" s="178"/>
      <c r="XL869" s="178"/>
      <c r="XM869" s="178"/>
      <c r="XN869" s="178"/>
      <c r="XO869" s="178"/>
      <c r="XP869" s="178"/>
      <c r="XQ869" s="178"/>
      <c r="XR869" s="178"/>
      <c r="XS869" s="178"/>
      <c r="XT869" s="178"/>
      <c r="XU869" s="178"/>
      <c r="XV869" s="178"/>
      <c r="XW869" s="178"/>
      <c r="XX869" s="178"/>
      <c r="XY869" s="178"/>
      <c r="XZ869" s="178"/>
      <c r="YA869" s="178"/>
      <c r="YB869" s="178"/>
      <c r="YC869" s="178"/>
      <c r="YD869" s="178"/>
      <c r="YE869" s="178"/>
      <c r="YF869" s="178"/>
      <c r="YG869" s="178"/>
      <c r="YH869" s="178"/>
      <c r="YI869" s="178"/>
      <c r="YJ869" s="178"/>
      <c r="YK869" s="178"/>
      <c r="YL869" s="178"/>
      <c r="YM869" s="178"/>
      <c r="YN869" s="178"/>
      <c r="YO869" s="178"/>
      <c r="YP869" s="178"/>
      <c r="YQ869" s="178"/>
      <c r="YR869" s="178"/>
      <c r="YS869" s="178"/>
      <c r="YT869" s="178"/>
      <c r="YU869" s="178"/>
      <c r="YV869" s="178"/>
      <c r="YW869" s="178"/>
      <c r="YX869" s="178"/>
      <c r="YY869" s="178"/>
      <c r="YZ869" s="178"/>
      <c r="ZA869" s="178"/>
      <c r="ZB869" s="178"/>
      <c r="ZC869" s="178"/>
      <c r="ZD869" s="178"/>
      <c r="ZE869" s="178"/>
      <c r="ZF869" s="178"/>
      <c r="ZG869" s="178"/>
      <c r="ZH869" s="178"/>
      <c r="ZI869" s="178"/>
      <c r="ZJ869" s="178"/>
      <c r="ZK869" s="178"/>
      <c r="ZL869" s="178"/>
      <c r="ZM869" s="178"/>
      <c r="ZN869" s="178"/>
      <c r="ZO869" s="178"/>
      <c r="ZP869" s="178"/>
      <c r="ZQ869" s="178"/>
      <c r="ZR869" s="178"/>
      <c r="ZS869" s="178"/>
      <c r="ZT869" s="178"/>
      <c r="ZU869" s="178"/>
      <c r="ZV869" s="178"/>
      <c r="ZW869" s="178"/>
      <c r="ZX869" s="178"/>
      <c r="ZY869" s="178"/>
      <c r="ZZ869" s="178"/>
      <c r="AAA869" s="178"/>
      <c r="AAB869" s="178"/>
      <c r="AAC869" s="178"/>
      <c r="AAD869" s="178"/>
      <c r="AAE869" s="178"/>
      <c r="AAF869" s="178"/>
      <c r="AAG869" s="178"/>
      <c r="AAH869" s="178"/>
      <c r="AAI869" s="178"/>
      <c r="AAJ869" s="178"/>
      <c r="AAK869" s="178"/>
      <c r="AAL869" s="178"/>
      <c r="AAM869" s="178"/>
      <c r="AAN869" s="178"/>
      <c r="AAO869" s="178"/>
      <c r="AAP869" s="178"/>
      <c r="AAQ869" s="178"/>
      <c r="AAR869" s="178"/>
      <c r="AAS869" s="178"/>
      <c r="AAT869" s="178"/>
      <c r="AAU869" s="178"/>
      <c r="AAV869" s="178"/>
      <c r="AAW869" s="178"/>
      <c r="AAX869" s="178"/>
      <c r="AAY869" s="178"/>
      <c r="AAZ869" s="178"/>
      <c r="ABA869" s="178"/>
      <c r="ABB869" s="178"/>
      <c r="ABC869" s="178"/>
      <c r="ABD869" s="178"/>
      <c r="ABE869" s="178"/>
      <c r="ABF869" s="178"/>
      <c r="ABG869" s="178"/>
      <c r="ABH869" s="178"/>
      <c r="ABI869" s="178"/>
      <c r="ABJ869" s="178"/>
      <c r="ABK869" s="178"/>
      <c r="ABL869" s="178"/>
      <c r="ABM869" s="178"/>
      <c r="ABN869" s="178"/>
      <c r="ABO869" s="178"/>
      <c r="ABP869" s="178"/>
      <c r="ABQ869" s="178"/>
      <c r="ABR869" s="178"/>
      <c r="ABS869" s="178"/>
      <c r="ABT869" s="178"/>
      <c r="ABU869" s="178"/>
      <c r="ABV869" s="178"/>
      <c r="ABW869" s="178"/>
      <c r="ABX869" s="178"/>
      <c r="ABY869" s="178"/>
      <c r="ABZ869" s="178"/>
      <c r="ACA869" s="178"/>
      <c r="ACB869" s="178"/>
      <c r="ACC869" s="178"/>
      <c r="ACD869" s="178"/>
      <c r="ACE869" s="178"/>
      <c r="ACF869" s="178"/>
      <c r="ACG869" s="178"/>
      <c r="ACH869" s="178"/>
      <c r="ACI869" s="178"/>
      <c r="ACJ869" s="178"/>
      <c r="ACK869" s="178"/>
      <c r="ACL869" s="178"/>
      <c r="ACM869" s="178"/>
      <c r="ACN869" s="178"/>
      <c r="ACO869" s="178"/>
      <c r="ACP869" s="178"/>
      <c r="ACQ869" s="178"/>
      <c r="ACR869" s="178"/>
      <c r="ACS869" s="178"/>
      <c r="ACT869" s="178"/>
      <c r="ACU869" s="178"/>
      <c r="ACV869" s="178"/>
      <c r="ACW869" s="178"/>
      <c r="ACX869" s="178"/>
      <c r="ACY869" s="178"/>
      <c r="ACZ869" s="178"/>
      <c r="ADA869" s="178"/>
      <c r="ADB869" s="178"/>
      <c r="ADC869" s="178"/>
      <c r="ADD869" s="178"/>
      <c r="ADE869" s="178"/>
      <c r="ADF869" s="178"/>
      <c r="ADG869" s="178"/>
      <c r="ADH869" s="178"/>
      <c r="ADI869" s="178"/>
      <c r="ADJ869" s="178"/>
      <c r="ADK869" s="178"/>
      <c r="ADL869" s="178"/>
      <c r="ADM869" s="178"/>
      <c r="ADN869" s="178"/>
      <c r="ADO869" s="178"/>
      <c r="ADP869" s="178"/>
      <c r="ADQ869" s="178"/>
      <c r="ADR869" s="178"/>
      <c r="ADS869" s="178"/>
      <c r="ADT869" s="178"/>
      <c r="ADU869" s="178"/>
      <c r="ADV869" s="178"/>
      <c r="ADW869" s="178"/>
      <c r="ADX869" s="178"/>
      <c r="ADY869" s="178"/>
      <c r="ADZ869" s="178"/>
      <c r="AEA869" s="178"/>
      <c r="AEB869" s="178"/>
      <c r="AEC869" s="178"/>
      <c r="AED869" s="178"/>
      <c r="AEE869" s="178"/>
      <c r="AEF869" s="178"/>
      <c r="AEG869" s="178"/>
      <c r="AEH869" s="178"/>
      <c r="AEI869" s="178"/>
      <c r="AEJ869" s="178"/>
      <c r="AEK869" s="178"/>
      <c r="AEL869" s="178"/>
      <c r="AEM869" s="178"/>
      <c r="AEN869" s="178"/>
      <c r="AEO869" s="178"/>
      <c r="AEP869" s="178"/>
      <c r="AEQ869" s="178"/>
      <c r="AER869" s="178"/>
      <c r="AES869" s="178"/>
      <c r="AET869" s="178"/>
      <c r="AEU869" s="178"/>
      <c r="AEV869" s="178"/>
      <c r="AEW869" s="178"/>
      <c r="AEX869" s="178"/>
      <c r="AEY869" s="178"/>
      <c r="AEZ869" s="178"/>
      <c r="AFA869" s="178"/>
      <c r="AFB869" s="178"/>
      <c r="AFC869" s="178"/>
      <c r="AFD869" s="178"/>
      <c r="AFE869" s="178"/>
      <c r="AFF869" s="178"/>
      <c r="AFG869" s="178"/>
      <c r="AFH869" s="178"/>
      <c r="AFI869" s="178"/>
      <c r="AFJ869" s="178"/>
      <c r="AFK869" s="178"/>
      <c r="AFL869" s="178"/>
      <c r="AFM869" s="178"/>
      <c r="AFN869" s="178"/>
      <c r="AFO869" s="178"/>
      <c r="AFP869" s="178"/>
      <c r="AFQ869" s="178"/>
      <c r="AFR869" s="178"/>
      <c r="AFS869" s="178"/>
      <c r="AFT869" s="178"/>
      <c r="AFU869" s="178"/>
      <c r="AFV869" s="178"/>
      <c r="AFW869" s="178"/>
      <c r="AFX869" s="178"/>
      <c r="AFY869" s="178"/>
      <c r="AFZ869" s="178"/>
      <c r="AGA869" s="178"/>
      <c r="AGB869" s="178"/>
      <c r="AGC869" s="178"/>
      <c r="AGD869" s="178"/>
      <c r="AGE869" s="178"/>
      <c r="AGF869" s="178"/>
      <c r="AGG869" s="178"/>
      <c r="AGH869" s="178"/>
      <c r="AGI869" s="178"/>
      <c r="AGJ869" s="178"/>
      <c r="AGK869" s="178"/>
      <c r="AGL869" s="178"/>
      <c r="AGM869" s="178"/>
      <c r="AGN869" s="178"/>
      <c r="AGO869" s="178"/>
      <c r="AGP869" s="178"/>
      <c r="AGQ869" s="178"/>
      <c r="AGR869" s="178"/>
      <c r="AGS869" s="178"/>
      <c r="AGT869" s="178"/>
      <c r="AGU869" s="178"/>
      <c r="AGV869" s="178"/>
      <c r="AGW869" s="178"/>
      <c r="AGX869" s="178"/>
      <c r="AGY869" s="178"/>
      <c r="AGZ869" s="178"/>
      <c r="AHA869" s="178"/>
      <c r="AHB869" s="178"/>
      <c r="AHC869" s="178"/>
      <c r="AHD869" s="178"/>
      <c r="AHE869" s="178"/>
      <c r="AHF869" s="178"/>
      <c r="AHG869" s="178"/>
      <c r="AHH869" s="178"/>
      <c r="AHI869" s="178"/>
      <c r="AHJ869" s="178"/>
      <c r="AHK869" s="178"/>
      <c r="AHL869" s="178"/>
      <c r="AHM869" s="178"/>
      <c r="AHN869" s="178"/>
      <c r="AHO869" s="178"/>
      <c r="AHP869" s="178"/>
      <c r="AHQ869" s="178"/>
      <c r="AHR869" s="178"/>
      <c r="AHS869" s="178"/>
      <c r="AHT869" s="178"/>
      <c r="AHU869" s="178"/>
      <c r="AHV869" s="178"/>
      <c r="AHW869" s="178"/>
      <c r="AHX869" s="178"/>
      <c r="AHY869" s="178"/>
      <c r="AHZ869" s="178"/>
      <c r="AIA869" s="178"/>
      <c r="AIB869" s="178"/>
      <c r="AIC869" s="178"/>
      <c r="AID869" s="178"/>
      <c r="AIE869" s="178"/>
      <c r="AIF869" s="178"/>
      <c r="AIG869" s="178"/>
      <c r="AIH869" s="178"/>
      <c r="AII869" s="178"/>
      <c r="AIJ869" s="178"/>
      <c r="AIK869" s="178"/>
      <c r="AIL869" s="178"/>
      <c r="AIM869" s="178"/>
      <c r="AIN869" s="178"/>
      <c r="AIO869" s="178"/>
      <c r="AIP869" s="178"/>
      <c r="AIQ869" s="178"/>
      <c r="AIR869" s="178"/>
      <c r="AIS869" s="178"/>
      <c r="AIT869" s="178"/>
      <c r="AIU869" s="178"/>
      <c r="AIV869" s="178"/>
      <c r="AIW869" s="178"/>
      <c r="AIX869" s="178"/>
      <c r="AIY869" s="178"/>
      <c r="AIZ869" s="178"/>
      <c r="AJA869" s="178"/>
      <c r="AJB869" s="178"/>
      <c r="AJC869" s="178"/>
      <c r="AJD869" s="178"/>
      <c r="AJE869" s="178"/>
      <c r="AJF869" s="178"/>
      <c r="AJG869" s="178"/>
      <c r="AJH869" s="178"/>
      <c r="AJI869" s="178"/>
      <c r="AJJ869" s="178"/>
      <c r="AJK869" s="178"/>
      <c r="AJL869" s="178"/>
      <c r="AJM869" s="178"/>
      <c r="AJN869" s="178"/>
      <c r="AJO869" s="178"/>
      <c r="AJP869" s="178"/>
      <c r="AJQ869" s="178"/>
      <c r="AJR869" s="178"/>
      <c r="AJS869" s="178"/>
      <c r="AJT869" s="178"/>
      <c r="AJU869" s="178"/>
      <c r="AJV869" s="178"/>
      <c r="AJW869" s="178"/>
      <c r="AJX869" s="178"/>
      <c r="AJY869" s="178"/>
      <c r="AJZ869" s="178"/>
      <c r="AKA869" s="178"/>
      <c r="AKB869" s="178"/>
      <c r="AKC869" s="178"/>
      <c r="AKD869" s="178"/>
      <c r="AKE869" s="178"/>
      <c r="AKF869" s="178"/>
      <c r="AKG869" s="178"/>
      <c r="AKH869" s="178"/>
      <c r="AKI869" s="178"/>
      <c r="AKJ869" s="178"/>
      <c r="AKK869" s="178"/>
      <c r="AKL869" s="178"/>
      <c r="AKM869" s="178"/>
      <c r="AKN869" s="178"/>
      <c r="AKO869" s="178"/>
      <c r="AKP869" s="178"/>
      <c r="AKQ869" s="178"/>
      <c r="AKR869" s="178"/>
      <c r="AKS869" s="178"/>
      <c r="AKT869" s="178"/>
      <c r="AKU869" s="178"/>
      <c r="AKV869" s="178"/>
      <c r="AKW869" s="178"/>
      <c r="AKX869" s="178"/>
      <c r="AKY869" s="178"/>
      <c r="AKZ869" s="178"/>
      <c r="ALA869" s="178"/>
      <c r="ALB869" s="178"/>
      <c r="ALC869" s="178"/>
      <c r="ALD869" s="178"/>
      <c r="ALE869" s="178"/>
      <c r="ALF869" s="178"/>
      <c r="ALG869" s="178"/>
      <c r="ALH869" s="178"/>
      <c r="ALI869" s="178"/>
      <c r="ALJ869" s="178"/>
      <c r="ALK869" s="178"/>
      <c r="ALL869" s="178"/>
      <c r="ALM869" s="178"/>
      <c r="ALN869" s="178"/>
      <c r="ALO869" s="178"/>
      <c r="ALP869" s="178"/>
      <c r="ALQ869" s="178"/>
      <c r="ALR869" s="178"/>
      <c r="ALS869" s="178"/>
      <c r="ALT869" s="178"/>
      <c r="ALU869" s="178"/>
      <c r="ALV869" s="178"/>
      <c r="ALW869" s="178"/>
      <c r="ALX869" s="178"/>
      <c r="ALY869" s="178"/>
      <c r="ALZ869" s="178"/>
      <c r="AMA869" s="178"/>
      <c r="AMB869" s="178"/>
      <c r="AMC869" s="178"/>
      <c r="AMD869" s="178"/>
      <c r="AME869" s="178"/>
      <c r="AMF869" s="178"/>
      <c r="AMG869" s="178"/>
      <c r="AMH869" s="178"/>
      <c r="AMI869" s="178"/>
      <c r="AMJ869" s="178"/>
      <c r="AMK869" s="178"/>
      <c r="AML869" s="178"/>
      <c r="AMM869" s="178"/>
      <c r="AMN869" s="178"/>
      <c r="AMO869" s="178"/>
      <c r="AMP869" s="178"/>
      <c r="AMQ869" s="178"/>
      <c r="AMR869" s="178"/>
      <c r="AMS869" s="178"/>
      <c r="AMT869" s="178"/>
      <c r="AMU869" s="178"/>
      <c r="AMV869" s="178"/>
      <c r="AMW869" s="178"/>
      <c r="AMX869" s="178"/>
      <c r="AMY869" s="178"/>
      <c r="AMZ869" s="178"/>
      <c r="ANA869" s="178"/>
      <c r="ANB869" s="178"/>
      <c r="ANC869" s="178"/>
      <c r="AND869" s="178"/>
      <c r="ANE869" s="178"/>
      <c r="ANF869" s="178"/>
      <c r="ANG869" s="178"/>
      <c r="ANH869" s="178"/>
      <c r="ANI869" s="178"/>
      <c r="ANJ869" s="178"/>
      <c r="ANK869" s="178"/>
      <c r="ANL869" s="178"/>
      <c r="ANM869" s="178"/>
      <c r="ANN869" s="178"/>
      <c r="ANO869" s="178"/>
      <c r="ANP869" s="178"/>
      <c r="ANQ869" s="178"/>
      <c r="ANR869" s="178"/>
      <c r="ANS869" s="178"/>
      <c r="ANT869" s="178"/>
      <c r="ANU869" s="178"/>
      <c r="ANV869" s="178"/>
      <c r="ANW869" s="178"/>
      <c r="ANX869" s="178"/>
      <c r="ANY869" s="178"/>
      <c r="ANZ869" s="178"/>
      <c r="AOA869" s="178"/>
      <c r="AOB869" s="178"/>
      <c r="AOC869" s="178"/>
      <c r="AOD869" s="178"/>
      <c r="AOE869" s="178"/>
      <c r="AOF869" s="178"/>
      <c r="AOG869" s="178"/>
      <c r="AOH869" s="178"/>
      <c r="AOI869" s="178"/>
      <c r="AOJ869" s="178"/>
      <c r="AOK869" s="178"/>
      <c r="AOL869" s="178"/>
      <c r="AOM869" s="178"/>
      <c r="AON869" s="178"/>
      <c r="AOO869" s="178"/>
      <c r="AOP869" s="178"/>
      <c r="AOQ869" s="178"/>
      <c r="AOR869" s="178"/>
      <c r="AOS869" s="178"/>
      <c r="AOT869" s="178"/>
      <c r="AOU869" s="178"/>
      <c r="AOV869" s="178"/>
      <c r="AOW869" s="178"/>
      <c r="AOX869" s="178"/>
      <c r="AOY869" s="178"/>
      <c r="AOZ869" s="178"/>
      <c r="APA869" s="178"/>
      <c r="APB869" s="178"/>
      <c r="APC869" s="178"/>
      <c r="APD869" s="178"/>
      <c r="APE869" s="178"/>
      <c r="APF869" s="178"/>
      <c r="APG869" s="178"/>
      <c r="APH869" s="178"/>
      <c r="API869" s="178"/>
      <c r="APJ869" s="178"/>
      <c r="APK869" s="178"/>
      <c r="APL869" s="178"/>
      <c r="APM869" s="178"/>
      <c r="APN869" s="178"/>
      <c r="APO869" s="178"/>
      <c r="APP869" s="178"/>
      <c r="APQ869" s="178"/>
      <c r="APR869" s="178"/>
      <c r="APS869" s="178"/>
      <c r="APT869" s="178"/>
      <c r="APU869" s="178"/>
      <c r="APV869" s="178"/>
      <c r="APW869" s="178"/>
      <c r="APX869" s="178"/>
      <c r="APY869" s="178"/>
      <c r="APZ869" s="178"/>
      <c r="AQA869" s="178"/>
      <c r="AQB869" s="178"/>
      <c r="AQC869" s="178"/>
      <c r="AQD869" s="178"/>
      <c r="AQE869" s="178"/>
      <c r="AQF869" s="178"/>
      <c r="AQG869" s="178"/>
      <c r="AQH869" s="178"/>
      <c r="AQI869" s="178"/>
      <c r="AQJ869" s="178"/>
      <c r="AQK869" s="178"/>
      <c r="AQL869" s="178"/>
      <c r="AQM869" s="178"/>
      <c r="AQN869" s="178"/>
      <c r="AQO869" s="178"/>
      <c r="AQP869" s="178"/>
      <c r="AQQ869" s="178"/>
      <c r="AQR869" s="178"/>
      <c r="AQS869" s="178"/>
      <c r="AQT869" s="178"/>
      <c r="AQU869" s="178"/>
      <c r="AQV869" s="178"/>
      <c r="AQW869" s="178"/>
      <c r="AQX869" s="178"/>
      <c r="AQY869" s="178"/>
      <c r="AQZ869" s="178"/>
      <c r="ARA869" s="178"/>
      <c r="ARB869" s="178"/>
      <c r="ARC869" s="178"/>
      <c r="ARD869" s="178"/>
      <c r="ARE869" s="178"/>
      <c r="ARF869" s="178"/>
      <c r="ARG869" s="178"/>
      <c r="ARH869" s="178"/>
      <c r="ARI869" s="178"/>
      <c r="ARJ869" s="178"/>
      <c r="ARK869" s="178"/>
      <c r="ARL869" s="178"/>
      <c r="ARM869" s="178"/>
      <c r="ARN869" s="178"/>
      <c r="ARO869" s="178"/>
      <c r="ARP869" s="178"/>
      <c r="ARQ869" s="178"/>
      <c r="ARR869" s="178"/>
      <c r="ARS869" s="178"/>
      <c r="ART869" s="178"/>
      <c r="ARU869" s="178"/>
      <c r="ARV869" s="178"/>
      <c r="ARW869" s="178"/>
      <c r="ARX869" s="178"/>
      <c r="ARY869" s="178"/>
      <c r="ARZ869" s="178"/>
      <c r="ASA869" s="178"/>
      <c r="ASB869" s="178"/>
      <c r="ASC869" s="178"/>
      <c r="ASD869" s="178"/>
      <c r="ASE869" s="178"/>
      <c r="ASF869" s="178"/>
      <c r="ASG869" s="178"/>
      <c r="ASH869" s="178"/>
      <c r="ASI869" s="178"/>
      <c r="ASJ869" s="178"/>
      <c r="ASK869" s="178"/>
      <c r="ASL869" s="178"/>
      <c r="ASM869" s="178"/>
      <c r="ASN869" s="178"/>
      <c r="ASO869" s="178"/>
      <c r="ASP869" s="178"/>
      <c r="ASQ869" s="178"/>
      <c r="ASR869" s="178"/>
      <c r="ASS869" s="178"/>
      <c r="AST869" s="178"/>
      <c r="ASU869" s="178"/>
      <c r="ASV869" s="178"/>
      <c r="ASW869" s="178"/>
      <c r="ASX869" s="178"/>
      <c r="ASY869" s="178"/>
      <c r="ASZ869" s="178"/>
      <c r="ATA869" s="178"/>
      <c r="ATB869" s="178"/>
      <c r="ATC869" s="178"/>
      <c r="ATD869" s="178"/>
      <c r="ATE869" s="178"/>
      <c r="ATF869" s="178"/>
      <c r="ATG869" s="178"/>
      <c r="ATH869" s="178"/>
      <c r="ATI869" s="178"/>
      <c r="ATJ869" s="178"/>
      <c r="ATK869" s="178"/>
      <c r="ATL869" s="178"/>
      <c r="ATM869" s="178"/>
      <c r="ATN869" s="178"/>
      <c r="ATO869" s="178"/>
      <c r="ATP869" s="178"/>
      <c r="ATQ869" s="178"/>
      <c r="ATR869" s="178"/>
      <c r="ATS869" s="178"/>
      <c r="ATT869" s="178"/>
      <c r="ATU869" s="178"/>
      <c r="ATV869" s="178"/>
      <c r="ATW869" s="178"/>
      <c r="ATX869" s="178"/>
      <c r="ATY869" s="178"/>
      <c r="ATZ869" s="178"/>
      <c r="AUA869" s="178"/>
      <c r="AUB869" s="178"/>
      <c r="AUC869" s="178"/>
      <c r="AUD869" s="178"/>
      <c r="AUE869" s="178"/>
      <c r="AUF869" s="178"/>
      <c r="AUG869" s="178"/>
      <c r="AUH869" s="178"/>
      <c r="AUI869" s="178"/>
      <c r="AUJ869" s="178"/>
      <c r="AUK869" s="178"/>
      <c r="AUL869" s="178"/>
      <c r="AUM869" s="178"/>
      <c r="AUN869" s="178"/>
      <c r="AUO869" s="178"/>
      <c r="AUP869" s="178"/>
      <c r="AUQ869" s="178"/>
      <c r="AUR869" s="178"/>
      <c r="AUS869" s="178"/>
      <c r="AUT869" s="178"/>
      <c r="AUU869" s="178"/>
      <c r="AUV869" s="178"/>
      <c r="AUW869" s="178"/>
      <c r="AUX869" s="178"/>
      <c r="AUY869" s="178"/>
      <c r="AUZ869" s="178"/>
      <c r="AVA869" s="178"/>
      <c r="AVB869" s="178"/>
      <c r="AVC869" s="178"/>
      <c r="AVD869" s="178"/>
      <c r="AVE869" s="178"/>
      <c r="AVF869" s="178"/>
      <c r="AVG869" s="178"/>
      <c r="AVH869" s="178"/>
      <c r="AVI869" s="178"/>
      <c r="AVJ869" s="178"/>
      <c r="AVK869" s="178"/>
      <c r="AVL869" s="178"/>
      <c r="AVM869" s="178"/>
      <c r="AVN869" s="178"/>
      <c r="AVO869" s="178"/>
      <c r="AVP869" s="178"/>
      <c r="AVQ869" s="178"/>
      <c r="AVR869" s="178"/>
      <c r="AVS869" s="178"/>
      <c r="AVT869" s="178"/>
      <c r="AVU869" s="178"/>
      <c r="AVV869" s="178"/>
      <c r="AVW869" s="178"/>
      <c r="AVX869" s="178"/>
      <c r="AVY869" s="178"/>
      <c r="AVZ869" s="178"/>
      <c r="AWA869" s="178"/>
      <c r="AWB869" s="178"/>
      <c r="AWC869" s="178"/>
      <c r="AWD869" s="178"/>
      <c r="AWE869" s="178"/>
      <c r="AWF869" s="178"/>
      <c r="AWG869" s="178"/>
      <c r="AWH869" s="178"/>
      <c r="AWI869" s="178"/>
      <c r="AWJ869" s="178"/>
      <c r="AWK869" s="178"/>
      <c r="AWL869" s="178"/>
      <c r="AWM869" s="178"/>
      <c r="AWN869" s="178"/>
      <c r="AWO869" s="178"/>
      <c r="AWP869" s="178"/>
      <c r="AWQ869" s="178"/>
      <c r="AWR869" s="178"/>
      <c r="AWS869" s="178"/>
      <c r="AWT869" s="178"/>
      <c r="AWU869" s="178"/>
      <c r="AWV869" s="178"/>
      <c r="AWW869" s="178"/>
      <c r="AWX869" s="178"/>
      <c r="AWY869" s="178"/>
      <c r="AWZ869" s="178"/>
      <c r="AXA869" s="178"/>
      <c r="AXB869" s="178"/>
      <c r="AXC869" s="178"/>
      <c r="AXD869" s="178"/>
      <c r="AXE869" s="178"/>
      <c r="AXF869" s="178"/>
      <c r="AXG869" s="178"/>
      <c r="AXH869" s="178"/>
      <c r="AXI869" s="178"/>
      <c r="AXJ869" s="178"/>
      <c r="AXK869" s="178"/>
      <c r="AXL869" s="178"/>
      <c r="AXM869" s="178"/>
      <c r="AXN869" s="178"/>
      <c r="AXO869" s="178"/>
      <c r="AXP869" s="178"/>
      <c r="AXQ869" s="178"/>
      <c r="AXR869" s="178"/>
      <c r="AXS869" s="178"/>
      <c r="AXT869" s="178"/>
      <c r="AXU869" s="178"/>
      <c r="AXV869" s="178"/>
      <c r="AXW869" s="178"/>
      <c r="AXX869" s="178"/>
      <c r="AXY869" s="178"/>
      <c r="AXZ869" s="178"/>
      <c r="AYA869" s="178"/>
      <c r="AYB869" s="178"/>
      <c r="AYC869" s="178"/>
      <c r="AYD869" s="178"/>
      <c r="AYE869" s="178"/>
      <c r="AYF869" s="178"/>
      <c r="AYG869" s="178"/>
      <c r="AYH869" s="178"/>
      <c r="AYI869" s="178"/>
      <c r="AYJ869" s="178"/>
      <c r="AYK869" s="178"/>
      <c r="AYL869" s="178"/>
      <c r="AYM869" s="178"/>
      <c r="AYN869" s="178"/>
      <c r="AYO869" s="178"/>
      <c r="AYP869" s="178"/>
      <c r="AYQ869" s="178"/>
      <c r="AYR869" s="178"/>
      <c r="AYS869" s="178"/>
      <c r="AYT869" s="178"/>
      <c r="AYU869" s="178"/>
      <c r="AYV869" s="178"/>
      <c r="AYW869" s="178"/>
      <c r="AYX869" s="178"/>
      <c r="AYY869" s="178"/>
      <c r="AYZ869" s="178"/>
      <c r="AZA869" s="178"/>
      <c r="AZB869" s="178"/>
      <c r="AZC869" s="178"/>
      <c r="AZD869" s="178"/>
      <c r="AZE869" s="178"/>
      <c r="AZF869" s="178"/>
      <c r="AZG869" s="178"/>
      <c r="AZH869" s="178"/>
      <c r="AZI869" s="178"/>
      <c r="AZJ869" s="178"/>
      <c r="AZK869" s="178"/>
      <c r="AZL869" s="178"/>
      <c r="AZM869" s="178"/>
      <c r="AZN869" s="178"/>
      <c r="AZO869" s="178"/>
      <c r="AZP869" s="178"/>
      <c r="AZQ869" s="178"/>
      <c r="AZR869" s="178"/>
      <c r="AZS869" s="178"/>
      <c r="AZT869" s="178"/>
      <c r="AZU869" s="178"/>
      <c r="AZV869" s="178"/>
      <c r="AZW869" s="178"/>
      <c r="AZX869" s="178"/>
      <c r="AZY869" s="178"/>
      <c r="AZZ869" s="178"/>
      <c r="BAA869" s="178"/>
      <c r="BAB869" s="178"/>
      <c r="BAC869" s="178"/>
      <c r="BAD869" s="178"/>
      <c r="BAE869" s="178"/>
      <c r="BAF869" s="178"/>
      <c r="BAG869" s="178"/>
      <c r="BAH869" s="178"/>
      <c r="BAI869" s="178"/>
      <c r="BAJ869" s="178"/>
      <c r="BAK869" s="178"/>
      <c r="BAL869" s="178"/>
      <c r="BAM869" s="178"/>
      <c r="BAN869" s="178"/>
      <c r="BAO869" s="178"/>
      <c r="BAP869" s="178"/>
      <c r="BAQ869" s="178"/>
      <c r="BAR869" s="178"/>
      <c r="BAS869" s="178"/>
      <c r="BAT869" s="178"/>
      <c r="BAU869" s="178"/>
      <c r="BAV869" s="178"/>
      <c r="BAW869" s="178"/>
      <c r="BAX869" s="178"/>
      <c r="BAY869" s="178"/>
      <c r="BAZ869" s="178"/>
      <c r="BBA869" s="178"/>
      <c r="BBB869" s="178"/>
      <c r="BBC869" s="178"/>
      <c r="BBD869" s="178"/>
      <c r="BBE869" s="178"/>
      <c r="BBF869" s="178"/>
      <c r="BBG869" s="178"/>
      <c r="BBH869" s="178"/>
      <c r="BBI869" s="178"/>
      <c r="BBJ869" s="178"/>
      <c r="BBK869" s="178"/>
      <c r="BBL869" s="178"/>
      <c r="BBM869" s="178"/>
      <c r="BBN869" s="178"/>
      <c r="BBO869" s="178"/>
      <c r="BBP869" s="178"/>
      <c r="BBQ869" s="178"/>
      <c r="BBR869" s="178"/>
      <c r="BBS869" s="178"/>
      <c r="BBT869" s="178"/>
      <c r="BBU869" s="178"/>
      <c r="BBV869" s="178"/>
      <c r="BBW869" s="178"/>
      <c r="BBX869" s="178"/>
      <c r="BBY869" s="178"/>
      <c r="BBZ869" s="178"/>
      <c r="BCA869" s="178"/>
      <c r="BCB869" s="178"/>
      <c r="BCC869" s="178"/>
      <c r="BCD869" s="178"/>
      <c r="BCE869" s="178"/>
      <c r="BCF869" s="178"/>
      <c r="BCG869" s="178"/>
      <c r="BCH869" s="178"/>
      <c r="BCI869" s="178"/>
      <c r="BCJ869" s="178"/>
      <c r="BCK869" s="178"/>
      <c r="BCL869" s="178"/>
      <c r="BCM869" s="178"/>
      <c r="BCN869" s="178"/>
      <c r="BCO869" s="178"/>
      <c r="BCP869" s="178"/>
      <c r="BCQ869" s="178"/>
      <c r="BCR869" s="178"/>
      <c r="BCS869" s="178"/>
      <c r="BCT869" s="178"/>
      <c r="BCU869" s="178"/>
      <c r="BCV869" s="178"/>
      <c r="BCW869" s="178"/>
      <c r="BCX869" s="178"/>
      <c r="BCY869" s="178"/>
      <c r="BCZ869" s="178"/>
      <c r="BDA869" s="178"/>
      <c r="BDB869" s="178"/>
      <c r="BDC869" s="178"/>
      <c r="BDD869" s="178"/>
      <c r="BDE869" s="178"/>
      <c r="BDF869" s="178"/>
      <c r="BDG869" s="178"/>
      <c r="BDH869" s="178"/>
      <c r="BDI869" s="178"/>
      <c r="BDJ869" s="178"/>
      <c r="BDK869" s="178"/>
      <c r="BDL869" s="178"/>
      <c r="BDM869" s="178"/>
      <c r="BDN869" s="178"/>
      <c r="BDO869" s="178"/>
      <c r="BDP869" s="178"/>
      <c r="BDQ869" s="178"/>
      <c r="BDR869" s="178"/>
      <c r="BDS869" s="178"/>
      <c r="BDT869" s="178"/>
      <c r="BDU869" s="178"/>
      <c r="BDV869" s="178"/>
      <c r="BDW869" s="178"/>
      <c r="BDX869" s="178"/>
      <c r="BDY869" s="178"/>
      <c r="BDZ869" s="178"/>
      <c r="BEA869" s="178"/>
      <c r="BEB869" s="178"/>
      <c r="BEC869" s="178"/>
      <c r="BED869" s="178"/>
      <c r="BEE869" s="178"/>
      <c r="BEF869" s="178"/>
      <c r="BEG869" s="178"/>
      <c r="BEH869" s="178"/>
      <c r="BEI869" s="178"/>
      <c r="BEJ869" s="178"/>
      <c r="BEK869" s="178"/>
      <c r="BEL869" s="178"/>
      <c r="BEM869" s="178"/>
      <c r="BEN869" s="178"/>
      <c r="BEO869" s="178"/>
      <c r="BEP869" s="178"/>
      <c r="BEQ869" s="178"/>
      <c r="BER869" s="178"/>
      <c r="BES869" s="178"/>
      <c r="BET869" s="178"/>
      <c r="BEU869" s="178"/>
      <c r="BEV869" s="178"/>
      <c r="BEW869" s="178"/>
      <c r="BEX869" s="178"/>
      <c r="BEY869" s="178"/>
      <c r="BEZ869" s="178"/>
      <c r="BFA869" s="178"/>
      <c r="BFB869" s="178"/>
      <c r="BFC869" s="178"/>
      <c r="BFD869" s="178"/>
      <c r="BFE869" s="178"/>
      <c r="BFF869" s="178"/>
      <c r="BFG869" s="178"/>
      <c r="BFH869" s="178"/>
      <c r="BFI869" s="178"/>
      <c r="BFJ869" s="178"/>
      <c r="BFK869" s="178"/>
      <c r="BFL869" s="178"/>
      <c r="BFM869" s="178"/>
      <c r="BFN869" s="178"/>
      <c r="BFO869" s="178"/>
      <c r="BFP869" s="178"/>
      <c r="BFQ869" s="178"/>
      <c r="BFR869" s="178"/>
      <c r="BFS869" s="178"/>
      <c r="BFT869" s="178"/>
      <c r="BFU869" s="178"/>
      <c r="BFV869" s="178"/>
      <c r="BFW869" s="178"/>
      <c r="BFX869" s="178"/>
      <c r="BFY869" s="178"/>
      <c r="BFZ869" s="178"/>
      <c r="BGA869" s="178"/>
      <c r="BGB869" s="178"/>
      <c r="BGC869" s="178"/>
      <c r="BGD869" s="178"/>
      <c r="BGE869" s="178"/>
      <c r="BGF869" s="178"/>
      <c r="BGG869" s="178"/>
      <c r="BGH869" s="178"/>
      <c r="BGI869" s="178"/>
      <c r="BGJ869" s="178"/>
      <c r="BGK869" s="178"/>
      <c r="BGL869" s="178"/>
      <c r="BGM869" s="178"/>
      <c r="BGN869" s="178"/>
      <c r="BGO869" s="178"/>
      <c r="BGP869" s="178"/>
      <c r="BGQ869" s="178"/>
      <c r="BGR869" s="178"/>
      <c r="BGS869" s="178"/>
      <c r="BGT869" s="178"/>
      <c r="BGU869" s="178"/>
      <c r="BGV869" s="178"/>
      <c r="BGW869" s="178"/>
      <c r="BGX869" s="178"/>
      <c r="BGY869" s="178"/>
      <c r="BGZ869" s="178"/>
      <c r="BHA869" s="178"/>
      <c r="BHB869" s="178"/>
      <c r="BHC869" s="178"/>
      <c r="BHD869" s="178"/>
      <c r="BHE869" s="178"/>
      <c r="BHF869" s="178"/>
      <c r="BHG869" s="178"/>
      <c r="BHH869" s="178"/>
      <c r="BHI869" s="178"/>
      <c r="BHJ869" s="178"/>
      <c r="BHK869" s="178"/>
      <c r="BHL869" s="178"/>
      <c r="BHM869" s="178"/>
      <c r="BHN869" s="178"/>
      <c r="BHO869" s="178"/>
      <c r="BHP869" s="178"/>
      <c r="BHQ869" s="178"/>
      <c r="BHR869" s="178"/>
      <c r="BHS869" s="178"/>
      <c r="BHT869" s="178"/>
      <c r="BHU869" s="178"/>
      <c r="BHV869" s="178"/>
      <c r="BHW869" s="178"/>
      <c r="BHX869" s="178"/>
      <c r="BHY869" s="178"/>
      <c r="BHZ869" s="178"/>
      <c r="BIA869" s="178"/>
      <c r="BIB869" s="178"/>
      <c r="BIC869" s="178"/>
      <c r="BID869" s="178"/>
      <c r="BIE869" s="178"/>
      <c r="BIF869" s="178"/>
      <c r="BIG869" s="178"/>
      <c r="BIH869" s="178"/>
      <c r="BII869" s="178"/>
      <c r="BIJ869" s="178"/>
      <c r="BIK869" s="178"/>
      <c r="BIL869" s="178"/>
      <c r="BIM869" s="178"/>
      <c r="BIN869" s="178"/>
      <c r="BIO869" s="178"/>
      <c r="BIP869" s="178"/>
      <c r="BIQ869" s="178"/>
      <c r="BIR869" s="178"/>
      <c r="BIS869" s="178"/>
      <c r="BIT869" s="178"/>
      <c r="BIU869" s="178"/>
      <c r="BIV869" s="178"/>
      <c r="BIW869" s="178"/>
      <c r="BIX869" s="178"/>
      <c r="BIY869" s="178"/>
      <c r="BIZ869" s="178"/>
      <c r="BJA869" s="178"/>
      <c r="BJB869" s="178"/>
      <c r="BJC869" s="178"/>
      <c r="BJD869" s="178"/>
      <c r="BJE869" s="178"/>
      <c r="BJF869" s="178"/>
      <c r="BJG869" s="178"/>
      <c r="BJH869" s="178"/>
      <c r="BJI869" s="178"/>
      <c r="BJJ869" s="178"/>
      <c r="BJK869" s="178"/>
      <c r="BJL869" s="178"/>
      <c r="BJM869" s="178"/>
      <c r="BJN869" s="178"/>
      <c r="BJO869" s="178"/>
      <c r="BJP869" s="178"/>
      <c r="BJQ869" s="178"/>
      <c r="BJR869" s="178"/>
      <c r="BJS869" s="178"/>
      <c r="BJT869" s="178"/>
      <c r="BJU869" s="178"/>
      <c r="BJV869" s="178"/>
      <c r="BJW869" s="178"/>
      <c r="BJX869" s="178"/>
      <c r="BJY869" s="178"/>
      <c r="BJZ869" s="178"/>
      <c r="BKA869" s="178"/>
      <c r="BKB869" s="178"/>
      <c r="BKC869" s="178"/>
      <c r="BKD869" s="178"/>
      <c r="BKE869" s="178"/>
      <c r="BKF869" s="178"/>
      <c r="BKG869" s="178"/>
      <c r="BKH869" s="178"/>
      <c r="BKI869" s="178"/>
      <c r="BKJ869" s="178"/>
      <c r="BKK869" s="178"/>
      <c r="BKL869" s="178"/>
      <c r="BKM869" s="178"/>
      <c r="BKN869" s="178"/>
      <c r="BKO869" s="178"/>
      <c r="BKP869" s="178"/>
      <c r="BKQ869" s="178"/>
      <c r="BKR869" s="178"/>
      <c r="BKS869" s="178"/>
      <c r="BKT869" s="178"/>
      <c r="BKU869" s="178"/>
      <c r="BKV869" s="178"/>
      <c r="BKW869" s="178"/>
      <c r="BKX869" s="178"/>
      <c r="BKY869" s="178"/>
      <c r="BKZ869" s="178"/>
      <c r="BLA869" s="178"/>
      <c r="BLB869" s="178"/>
      <c r="BLC869" s="178"/>
      <c r="BLD869" s="178"/>
      <c r="BLE869" s="178"/>
      <c r="BLF869" s="178"/>
      <c r="BLG869" s="178"/>
      <c r="BLH869" s="178"/>
      <c r="BLI869" s="178"/>
      <c r="BLJ869" s="178"/>
      <c r="BLK869" s="178"/>
      <c r="BLL869" s="178"/>
      <c r="BLM869" s="178"/>
      <c r="BLN869" s="178"/>
      <c r="BLO869" s="178"/>
      <c r="BLP869" s="178"/>
      <c r="BLQ869" s="178"/>
      <c r="BLR869" s="178"/>
      <c r="BLS869" s="178"/>
      <c r="BLT869" s="178"/>
      <c r="BLU869" s="178"/>
      <c r="BLV869" s="178"/>
      <c r="BLW869" s="178"/>
      <c r="BLX869" s="178"/>
      <c r="BLY869" s="178"/>
      <c r="BLZ869" s="178"/>
      <c r="BMA869" s="178"/>
      <c r="BMB869" s="178"/>
      <c r="BMC869" s="178"/>
      <c r="BMD869" s="178"/>
      <c r="BME869" s="178"/>
      <c r="BMF869" s="178"/>
      <c r="BMG869" s="178"/>
      <c r="BMH869" s="178"/>
      <c r="BMI869" s="178"/>
      <c r="BMJ869" s="178"/>
      <c r="BMK869" s="178"/>
      <c r="BML869" s="178"/>
      <c r="BMM869" s="178"/>
      <c r="BMN869" s="178"/>
      <c r="BMO869" s="178"/>
      <c r="BMP869" s="178"/>
      <c r="BMQ869" s="178"/>
      <c r="BMR869" s="178"/>
      <c r="BMS869" s="178"/>
      <c r="BMT869" s="178"/>
      <c r="BMU869" s="178"/>
      <c r="BMV869" s="178"/>
      <c r="BMW869" s="178"/>
      <c r="BMX869" s="178"/>
      <c r="BMY869" s="178"/>
      <c r="BMZ869" s="178"/>
      <c r="BNA869" s="178"/>
      <c r="BNB869" s="178"/>
      <c r="BNC869" s="178"/>
      <c r="BND869" s="178"/>
      <c r="BNE869" s="178"/>
      <c r="BNF869" s="178"/>
      <c r="BNG869" s="178"/>
      <c r="BNH869" s="178"/>
      <c r="BNI869" s="178"/>
      <c r="BNJ869" s="178"/>
      <c r="BNK869" s="178"/>
      <c r="BNL869" s="178"/>
      <c r="BNM869" s="178"/>
      <c r="BNN869" s="178"/>
      <c r="BNO869" s="178"/>
      <c r="BNP869" s="178"/>
      <c r="BNQ869" s="178"/>
      <c r="BNR869" s="178"/>
      <c r="BNS869" s="178"/>
      <c r="BNT869" s="178"/>
      <c r="BNU869" s="178"/>
      <c r="BNV869" s="178"/>
      <c r="BNW869" s="178"/>
      <c r="BNX869" s="178"/>
      <c r="BNY869" s="178"/>
      <c r="BNZ869" s="178"/>
      <c r="BOA869" s="178"/>
      <c r="BOB869" s="178"/>
      <c r="BOC869" s="178"/>
      <c r="BOD869" s="178"/>
      <c r="BOE869" s="178"/>
      <c r="BOF869" s="178"/>
      <c r="BOG869" s="178"/>
      <c r="BOH869" s="178"/>
      <c r="BOI869" s="178"/>
      <c r="BOJ869" s="178"/>
      <c r="BOK869" s="178"/>
      <c r="BOL869" s="178"/>
      <c r="BOM869" s="178"/>
      <c r="BON869" s="178"/>
      <c r="BOO869" s="178"/>
      <c r="BOP869" s="178"/>
      <c r="BOQ869" s="178"/>
      <c r="BOR869" s="178"/>
      <c r="BOS869" s="178"/>
      <c r="BOT869" s="178"/>
      <c r="BOU869" s="178"/>
      <c r="BOV869" s="178"/>
      <c r="BOW869" s="178"/>
      <c r="BOX869" s="178"/>
      <c r="BOY869" s="178"/>
      <c r="BOZ869" s="178"/>
      <c r="BPA869" s="178"/>
      <c r="BPB869" s="178"/>
      <c r="BPC869" s="178"/>
      <c r="BPD869" s="178"/>
      <c r="BPE869" s="178"/>
      <c r="BPF869" s="178"/>
      <c r="BPG869" s="178"/>
      <c r="BPH869" s="178"/>
      <c r="BPI869" s="178"/>
      <c r="BPJ869" s="178"/>
      <c r="BPK869" s="178"/>
      <c r="BPL869" s="178"/>
      <c r="BPM869" s="178"/>
      <c r="BPN869" s="178"/>
      <c r="BPO869" s="178"/>
      <c r="BPP869" s="178"/>
      <c r="BPQ869" s="178"/>
      <c r="BPR869" s="178"/>
      <c r="BPS869" s="178"/>
      <c r="BPT869" s="178"/>
      <c r="BPU869" s="178"/>
      <c r="BPV869" s="178"/>
      <c r="BPW869" s="178"/>
      <c r="BPX869" s="178"/>
      <c r="BPY869" s="178"/>
      <c r="BPZ869" s="178"/>
      <c r="BQA869" s="178"/>
      <c r="BQB869" s="178"/>
      <c r="BQC869" s="178"/>
      <c r="BQD869" s="178"/>
      <c r="BQE869" s="178"/>
      <c r="BQF869" s="178"/>
      <c r="BQG869" s="178"/>
      <c r="BQH869" s="178"/>
      <c r="BQI869" s="178"/>
      <c r="BQJ869" s="178"/>
      <c r="BQK869" s="178"/>
      <c r="BQL869" s="178"/>
      <c r="BQM869" s="178"/>
      <c r="BQN869" s="178"/>
      <c r="BQO869" s="178"/>
      <c r="BQP869" s="178"/>
      <c r="BQQ869" s="178"/>
      <c r="BQR869" s="178"/>
      <c r="BQS869" s="178"/>
      <c r="BQT869" s="178"/>
      <c r="BQU869" s="178"/>
      <c r="BQV869" s="178"/>
      <c r="BQW869" s="178"/>
      <c r="BQX869" s="178"/>
      <c r="BQY869" s="178"/>
      <c r="BQZ869" s="178"/>
      <c r="BRA869" s="178"/>
      <c r="BRB869" s="178"/>
      <c r="BRC869" s="178"/>
      <c r="BRD869" s="178"/>
      <c r="BRE869" s="178"/>
      <c r="BRF869" s="178"/>
      <c r="BRG869" s="178"/>
      <c r="BRH869" s="178"/>
      <c r="BRI869" s="178"/>
      <c r="BRJ869" s="178"/>
      <c r="BRK869" s="178"/>
      <c r="BRL869" s="178"/>
      <c r="BRM869" s="178"/>
      <c r="BRN869" s="178"/>
      <c r="BRO869" s="178"/>
      <c r="BRP869" s="178"/>
      <c r="BRQ869" s="178"/>
      <c r="BRR869" s="178"/>
      <c r="BRS869" s="178"/>
      <c r="BRT869" s="178"/>
      <c r="BRU869" s="178"/>
      <c r="BRV869" s="178"/>
      <c r="BRW869" s="178"/>
      <c r="BRX869" s="178"/>
      <c r="BRY869" s="178"/>
      <c r="BRZ869" s="178"/>
      <c r="BSA869" s="178"/>
      <c r="BSB869" s="178"/>
      <c r="BSC869" s="178"/>
      <c r="BSD869" s="178"/>
      <c r="BSE869" s="178"/>
      <c r="BSF869" s="178"/>
      <c r="BSG869" s="178"/>
      <c r="BSH869" s="178"/>
      <c r="BSI869" s="178"/>
      <c r="BSJ869" s="178"/>
      <c r="BSK869" s="178"/>
      <c r="BSL869" s="178"/>
      <c r="BSM869" s="178"/>
      <c r="BSN869" s="178"/>
      <c r="BSO869" s="178"/>
      <c r="BSP869" s="178"/>
      <c r="BSQ869" s="178"/>
      <c r="BSR869" s="178"/>
      <c r="BSS869" s="178"/>
      <c r="BST869" s="178"/>
      <c r="BSU869" s="178"/>
      <c r="BSV869" s="178"/>
      <c r="BSW869" s="178"/>
      <c r="BSX869" s="178"/>
      <c r="BSY869" s="178"/>
      <c r="BSZ869" s="178"/>
      <c r="BTA869" s="178"/>
      <c r="BTB869" s="178"/>
      <c r="BTC869" s="178"/>
      <c r="BTD869" s="178"/>
      <c r="BTE869" s="178"/>
      <c r="BTF869" s="178"/>
      <c r="BTG869" s="178"/>
      <c r="BTH869" s="178"/>
      <c r="BTI869" s="178"/>
      <c r="BTJ869" s="178"/>
      <c r="BTK869" s="178"/>
      <c r="BTL869" s="178"/>
      <c r="BTM869" s="178"/>
      <c r="BTN869" s="178"/>
      <c r="BTO869" s="178"/>
      <c r="BTP869" s="178"/>
      <c r="BTQ869" s="178"/>
      <c r="BTR869" s="178"/>
      <c r="BTS869" s="178"/>
      <c r="BTT869" s="178"/>
      <c r="BTU869" s="178"/>
      <c r="BTV869" s="178"/>
      <c r="BTW869" s="178"/>
      <c r="BTX869" s="178"/>
      <c r="BTY869" s="178"/>
      <c r="BTZ869" s="178"/>
      <c r="BUA869" s="178"/>
      <c r="BUB869" s="178"/>
      <c r="BUC869" s="178"/>
      <c r="BUD869" s="178"/>
      <c r="BUE869" s="178"/>
      <c r="BUF869" s="178"/>
      <c r="BUG869" s="178"/>
      <c r="BUH869" s="178"/>
      <c r="BUI869" s="178"/>
      <c r="BUJ869" s="178"/>
      <c r="BUK869" s="178"/>
      <c r="BUL869" s="178"/>
      <c r="BUM869" s="178"/>
      <c r="BUN869" s="178"/>
      <c r="BUO869" s="178"/>
      <c r="BUP869" s="178"/>
      <c r="BUQ869" s="178"/>
      <c r="BUR869" s="178"/>
      <c r="BUS869" s="178"/>
      <c r="BUT869" s="178"/>
      <c r="BUU869" s="178"/>
      <c r="BUV869" s="178"/>
      <c r="BUW869" s="178"/>
      <c r="BUX869" s="178"/>
      <c r="BUY869" s="178"/>
      <c r="BUZ869" s="178"/>
      <c r="BVA869" s="178"/>
      <c r="BVB869" s="178"/>
      <c r="BVC869" s="178"/>
      <c r="BVD869" s="178"/>
      <c r="BVE869" s="178"/>
      <c r="BVF869" s="178"/>
      <c r="BVG869" s="178"/>
      <c r="BVH869" s="178"/>
      <c r="BVI869" s="178"/>
      <c r="BVJ869" s="178"/>
      <c r="BVK869" s="178"/>
      <c r="BVL869" s="178"/>
      <c r="BVM869" s="178"/>
      <c r="BVN869" s="178"/>
      <c r="BVO869" s="178"/>
      <c r="BVP869" s="178"/>
      <c r="BVQ869" s="178"/>
      <c r="BVR869" s="178"/>
      <c r="BVS869" s="178"/>
      <c r="BVT869" s="178"/>
      <c r="BVU869" s="178"/>
      <c r="BVV869" s="178"/>
      <c r="BVW869" s="178"/>
      <c r="BVX869" s="178"/>
      <c r="BVY869" s="178"/>
      <c r="BVZ869" s="178"/>
      <c r="BWA869" s="178"/>
      <c r="BWB869" s="178"/>
      <c r="BWC869" s="178"/>
      <c r="BWD869" s="178"/>
      <c r="BWE869" s="178"/>
      <c r="BWF869" s="178"/>
      <c r="BWG869" s="178"/>
      <c r="BWH869" s="178"/>
      <c r="BWI869" s="178"/>
      <c r="BWJ869" s="178"/>
      <c r="BWK869" s="178"/>
      <c r="BWL869" s="178"/>
      <c r="BWM869" s="178"/>
      <c r="BWN869" s="178"/>
      <c r="BWO869" s="178"/>
      <c r="BWP869" s="178"/>
      <c r="BWQ869" s="178"/>
      <c r="BWR869" s="178"/>
      <c r="BWS869" s="178"/>
      <c r="BWT869" s="178"/>
      <c r="BWU869" s="178"/>
      <c r="BWV869" s="178"/>
      <c r="BWW869" s="178"/>
      <c r="BWX869" s="178"/>
      <c r="BWY869" s="178"/>
      <c r="BWZ869" s="178"/>
      <c r="BXA869" s="178"/>
      <c r="BXB869" s="178"/>
      <c r="BXC869" s="178"/>
      <c r="BXD869" s="178"/>
      <c r="BXE869" s="178"/>
      <c r="BXF869" s="178"/>
      <c r="BXG869" s="178"/>
      <c r="BXH869" s="178"/>
      <c r="BXI869" s="178"/>
      <c r="BXJ869" s="178"/>
      <c r="BXK869" s="178"/>
      <c r="BXL869" s="178"/>
      <c r="BXM869" s="178"/>
      <c r="BXN869" s="178"/>
      <c r="BXO869" s="178"/>
      <c r="BXP869" s="178"/>
      <c r="BXQ869" s="178"/>
      <c r="BXR869" s="178"/>
      <c r="BXS869" s="178"/>
      <c r="BXT869" s="178"/>
      <c r="BXU869" s="178"/>
      <c r="BXV869" s="178"/>
      <c r="BXW869" s="178"/>
      <c r="BXX869" s="178"/>
      <c r="BXY869" s="178"/>
      <c r="BXZ869" s="178"/>
      <c r="BYA869" s="178"/>
      <c r="BYB869" s="178"/>
      <c r="BYC869" s="178"/>
      <c r="BYD869" s="178"/>
      <c r="BYE869" s="178"/>
      <c r="BYF869" s="178"/>
      <c r="BYG869" s="178"/>
      <c r="BYH869" s="178"/>
      <c r="BYI869" s="178"/>
      <c r="BYJ869" s="178"/>
      <c r="BYK869" s="178"/>
      <c r="BYL869" s="178"/>
      <c r="BYM869" s="178"/>
      <c r="BYN869" s="178"/>
      <c r="BYO869" s="178"/>
      <c r="BYP869" s="178"/>
      <c r="BYQ869" s="178"/>
      <c r="BYR869" s="178"/>
      <c r="BYS869" s="178"/>
      <c r="BYT869" s="178"/>
      <c r="BYU869" s="178"/>
      <c r="BYV869" s="178"/>
      <c r="BYW869" s="178"/>
      <c r="BYX869" s="178"/>
      <c r="BYY869" s="178"/>
      <c r="BYZ869" s="178"/>
      <c r="BZA869" s="178"/>
      <c r="BZB869" s="178"/>
      <c r="BZC869" s="178"/>
      <c r="BZD869" s="178"/>
      <c r="BZE869" s="178"/>
      <c r="BZF869" s="178"/>
      <c r="BZG869" s="178"/>
      <c r="BZH869" s="178"/>
      <c r="BZI869" s="178"/>
      <c r="BZJ869" s="178"/>
      <c r="BZK869" s="178"/>
      <c r="BZL869" s="178"/>
      <c r="BZM869" s="178"/>
      <c r="BZN869" s="178"/>
      <c r="BZO869" s="178"/>
      <c r="BZP869" s="178"/>
      <c r="BZQ869" s="178"/>
      <c r="BZR869" s="178"/>
      <c r="BZS869" s="178"/>
      <c r="BZT869" s="178"/>
      <c r="BZU869" s="178"/>
      <c r="BZV869" s="178"/>
      <c r="BZW869" s="178"/>
      <c r="BZX869" s="178"/>
      <c r="BZY869" s="178"/>
      <c r="BZZ869" s="178"/>
      <c r="CAA869" s="178"/>
      <c r="CAB869" s="178"/>
      <c r="CAC869" s="178"/>
      <c r="CAD869" s="178"/>
      <c r="CAE869" s="178"/>
      <c r="CAF869" s="178"/>
      <c r="CAG869" s="178"/>
      <c r="CAH869" s="178"/>
      <c r="CAI869" s="178"/>
      <c r="CAJ869" s="178"/>
      <c r="CAK869" s="178"/>
      <c r="CAL869" s="178"/>
      <c r="CAM869" s="178"/>
      <c r="CAN869" s="178"/>
      <c r="CAO869" s="178"/>
      <c r="CAP869" s="178"/>
      <c r="CAQ869" s="178"/>
      <c r="CAR869" s="178"/>
      <c r="CAS869" s="178"/>
      <c r="CAT869" s="178"/>
      <c r="CAU869" s="178"/>
      <c r="CAV869" s="178"/>
      <c r="CAW869" s="178"/>
      <c r="CAX869" s="178"/>
      <c r="CAY869" s="178"/>
      <c r="CAZ869" s="178"/>
      <c r="CBA869" s="178"/>
      <c r="CBB869" s="178"/>
      <c r="CBC869" s="178"/>
      <c r="CBD869" s="178"/>
      <c r="CBE869" s="178"/>
      <c r="CBF869" s="178"/>
      <c r="CBG869" s="178"/>
      <c r="CBH869" s="178"/>
      <c r="CBI869" s="178"/>
      <c r="CBJ869" s="178"/>
      <c r="CBK869" s="178"/>
      <c r="CBL869" s="178"/>
      <c r="CBM869" s="178"/>
      <c r="CBN869" s="178"/>
      <c r="CBO869" s="178"/>
      <c r="CBP869" s="178"/>
      <c r="CBQ869" s="178"/>
      <c r="CBR869" s="178"/>
      <c r="CBS869" s="178"/>
      <c r="CBT869" s="178"/>
      <c r="CBU869" s="178"/>
      <c r="CBV869" s="178"/>
      <c r="CBW869" s="178"/>
      <c r="CBX869" s="178"/>
      <c r="CBY869" s="178"/>
      <c r="CBZ869" s="178"/>
      <c r="CCA869" s="178"/>
      <c r="CCB869" s="178"/>
      <c r="CCC869" s="178"/>
      <c r="CCD869" s="178"/>
      <c r="CCE869" s="178"/>
      <c r="CCF869" s="178"/>
      <c r="CCG869" s="178"/>
      <c r="CCH869" s="178"/>
      <c r="CCI869" s="178"/>
      <c r="CCJ869" s="178"/>
      <c r="CCK869" s="178"/>
      <c r="CCL869" s="178"/>
      <c r="CCM869" s="178"/>
      <c r="CCN869" s="178"/>
      <c r="CCO869" s="178"/>
      <c r="CCP869" s="178"/>
      <c r="CCQ869" s="178"/>
      <c r="CCR869" s="178"/>
      <c r="CCS869" s="178"/>
      <c r="CCT869" s="178"/>
      <c r="CCU869" s="178"/>
      <c r="CCV869" s="178"/>
      <c r="CCW869" s="178"/>
      <c r="CCX869" s="178"/>
      <c r="CCY869" s="178"/>
      <c r="CCZ869" s="178"/>
      <c r="CDA869" s="178"/>
      <c r="CDB869" s="178"/>
      <c r="CDC869" s="178"/>
      <c r="CDD869" s="178"/>
      <c r="CDE869" s="178"/>
      <c r="CDF869" s="178"/>
      <c r="CDG869" s="178"/>
      <c r="CDH869" s="178"/>
      <c r="CDI869" s="178"/>
      <c r="CDJ869" s="178"/>
      <c r="CDK869" s="178"/>
      <c r="CDL869" s="178"/>
      <c r="CDM869" s="178"/>
      <c r="CDN869" s="178"/>
      <c r="CDO869" s="178"/>
      <c r="CDP869" s="178"/>
      <c r="CDQ869" s="178"/>
      <c r="CDR869" s="178"/>
      <c r="CDS869" s="178"/>
      <c r="CDT869" s="178"/>
      <c r="CDU869" s="178"/>
      <c r="CDV869" s="178"/>
      <c r="CDW869" s="178"/>
      <c r="CDX869" s="178"/>
      <c r="CDY869" s="178"/>
      <c r="CDZ869" s="178"/>
      <c r="CEA869" s="178"/>
      <c r="CEB869" s="178"/>
      <c r="CEC869" s="178"/>
      <c r="CED869" s="178"/>
      <c r="CEE869" s="178"/>
      <c r="CEF869" s="178"/>
      <c r="CEG869" s="178"/>
      <c r="CEH869" s="178"/>
      <c r="CEI869" s="178"/>
      <c r="CEJ869" s="178"/>
      <c r="CEK869" s="178"/>
      <c r="CEL869" s="178"/>
      <c r="CEM869" s="178"/>
      <c r="CEN869" s="178"/>
      <c r="CEO869" s="178"/>
      <c r="CEP869" s="178"/>
      <c r="CEQ869" s="178"/>
      <c r="CER869" s="178"/>
      <c r="CES869" s="178"/>
      <c r="CET869" s="178"/>
      <c r="CEU869" s="178"/>
      <c r="CEV869" s="178"/>
      <c r="CEW869" s="178"/>
      <c r="CEX869" s="178"/>
      <c r="CEY869" s="178"/>
      <c r="CEZ869" s="178"/>
      <c r="CFA869" s="178"/>
      <c r="CFB869" s="178"/>
      <c r="CFC869" s="178"/>
      <c r="CFD869" s="178"/>
      <c r="CFE869" s="178"/>
      <c r="CFF869" s="178"/>
      <c r="CFG869" s="178"/>
      <c r="CFH869" s="178"/>
      <c r="CFI869" s="178"/>
      <c r="CFJ869" s="178"/>
      <c r="CFK869" s="178"/>
      <c r="CFL869" s="178"/>
      <c r="CFM869" s="178"/>
      <c r="CFN869" s="178"/>
      <c r="CFO869" s="178"/>
      <c r="CFP869" s="178"/>
      <c r="CFQ869" s="178"/>
      <c r="CFR869" s="178"/>
      <c r="CFS869" s="178"/>
      <c r="CFT869" s="178"/>
      <c r="CFU869" s="178"/>
      <c r="CFV869" s="178"/>
      <c r="CFW869" s="178"/>
      <c r="CFX869" s="178"/>
      <c r="CFY869" s="178"/>
      <c r="CFZ869" s="178"/>
      <c r="CGA869" s="178"/>
      <c r="CGB869" s="178"/>
      <c r="CGC869" s="178"/>
      <c r="CGD869" s="178"/>
      <c r="CGE869" s="178"/>
      <c r="CGF869" s="178"/>
      <c r="CGG869" s="178"/>
      <c r="CGH869" s="178"/>
      <c r="CGI869" s="178"/>
      <c r="CGJ869" s="178"/>
      <c r="CGK869" s="178"/>
      <c r="CGL869" s="178"/>
      <c r="CGM869" s="178"/>
      <c r="CGN869" s="178"/>
      <c r="CGO869" s="178"/>
      <c r="CGP869" s="178"/>
      <c r="CGQ869" s="178"/>
      <c r="CGR869" s="178"/>
      <c r="CGS869" s="178"/>
      <c r="CGT869" s="178"/>
      <c r="CGU869" s="178"/>
      <c r="CGV869" s="178"/>
      <c r="CGW869" s="178"/>
      <c r="CGX869" s="178"/>
      <c r="CGY869" s="178"/>
      <c r="CGZ869" s="178"/>
      <c r="CHA869" s="178"/>
      <c r="CHB869" s="178"/>
      <c r="CHC869" s="178"/>
      <c r="CHD869" s="178"/>
      <c r="CHE869" s="178"/>
      <c r="CHF869" s="178"/>
      <c r="CHG869" s="178"/>
      <c r="CHH869" s="178"/>
      <c r="CHI869" s="178"/>
      <c r="CHJ869" s="178"/>
      <c r="CHK869" s="178"/>
      <c r="CHL869" s="178"/>
      <c r="CHM869" s="178"/>
      <c r="CHN869" s="178"/>
      <c r="CHO869" s="178"/>
      <c r="CHP869" s="178"/>
      <c r="CHQ869" s="178"/>
      <c r="CHR869" s="178"/>
      <c r="CHS869" s="178"/>
      <c r="CHT869" s="178"/>
      <c r="CHU869" s="178"/>
      <c r="CHV869" s="178"/>
      <c r="CHW869" s="178"/>
      <c r="CHX869" s="178"/>
      <c r="CHY869" s="178"/>
      <c r="CHZ869" s="178"/>
      <c r="CIA869" s="178"/>
      <c r="CIB869" s="178"/>
      <c r="CIC869" s="178"/>
      <c r="CID869" s="178"/>
      <c r="CIE869" s="178"/>
      <c r="CIF869" s="178"/>
      <c r="CIG869" s="178"/>
      <c r="CIH869" s="178"/>
      <c r="CII869" s="178"/>
      <c r="CIJ869" s="178"/>
      <c r="CIK869" s="178"/>
      <c r="CIL869" s="178"/>
      <c r="CIM869" s="178"/>
      <c r="CIN869" s="178"/>
      <c r="CIO869" s="178"/>
      <c r="CIP869" s="178"/>
      <c r="CIQ869" s="178"/>
      <c r="CIR869" s="178"/>
      <c r="CIS869" s="178"/>
      <c r="CIT869" s="178"/>
      <c r="CIU869" s="178"/>
      <c r="CIV869" s="178"/>
      <c r="CIW869" s="178"/>
      <c r="CIX869" s="178"/>
      <c r="CIY869" s="178"/>
      <c r="CIZ869" s="178"/>
      <c r="CJA869" s="178"/>
      <c r="CJB869" s="178"/>
      <c r="CJC869" s="178"/>
      <c r="CJD869" s="178"/>
      <c r="CJE869" s="178"/>
      <c r="CJF869" s="178"/>
      <c r="CJG869" s="178"/>
      <c r="CJH869" s="178"/>
      <c r="CJI869" s="178"/>
      <c r="CJJ869" s="178"/>
      <c r="CJK869" s="178"/>
      <c r="CJL869" s="178"/>
      <c r="CJM869" s="178"/>
      <c r="CJN869" s="178"/>
      <c r="CJO869" s="178"/>
      <c r="CJP869" s="178"/>
      <c r="CJQ869" s="178"/>
      <c r="CJR869" s="178"/>
      <c r="CJS869" s="178"/>
      <c r="CJT869" s="178"/>
      <c r="CJU869" s="178"/>
      <c r="CJV869" s="178"/>
      <c r="CJW869" s="178"/>
      <c r="CJX869" s="178"/>
      <c r="CJY869" s="178"/>
      <c r="CJZ869" s="178"/>
      <c r="CKA869" s="178"/>
      <c r="CKB869" s="178"/>
      <c r="CKC869" s="178"/>
      <c r="CKD869" s="178"/>
      <c r="CKE869" s="178"/>
      <c r="CKF869" s="178"/>
      <c r="CKG869" s="178"/>
      <c r="CKH869" s="178"/>
      <c r="CKI869" s="178"/>
      <c r="CKJ869" s="178"/>
      <c r="CKK869" s="178"/>
      <c r="CKL869" s="178"/>
      <c r="CKM869" s="178"/>
      <c r="CKN869" s="178"/>
      <c r="CKO869" s="178"/>
      <c r="CKP869" s="178"/>
      <c r="CKQ869" s="178"/>
      <c r="CKR869" s="178"/>
      <c r="CKS869" s="178"/>
      <c r="CKT869" s="178"/>
      <c r="CKU869" s="178"/>
      <c r="CKV869" s="178"/>
      <c r="CKW869" s="178"/>
      <c r="CKX869" s="178"/>
      <c r="CKY869" s="178"/>
      <c r="CKZ869" s="178"/>
      <c r="CLA869" s="178"/>
      <c r="CLB869" s="178"/>
      <c r="CLC869" s="178"/>
      <c r="CLD869" s="178"/>
      <c r="CLE869" s="178"/>
      <c r="CLF869" s="178"/>
      <c r="CLG869" s="178"/>
      <c r="CLH869" s="178"/>
      <c r="CLI869" s="178"/>
      <c r="CLJ869" s="178"/>
      <c r="CLK869" s="178"/>
      <c r="CLL869" s="178"/>
      <c r="CLM869" s="178"/>
      <c r="CLN869" s="178"/>
      <c r="CLO869" s="178"/>
      <c r="CLP869" s="178"/>
      <c r="CLQ869" s="178"/>
      <c r="CLR869" s="178"/>
      <c r="CLS869" s="178"/>
      <c r="CLT869" s="178"/>
      <c r="CLU869" s="178"/>
      <c r="CLV869" s="178"/>
      <c r="CLW869" s="178"/>
      <c r="CLX869" s="178"/>
      <c r="CLY869" s="178"/>
      <c r="CLZ869" s="178"/>
      <c r="CMA869" s="178"/>
      <c r="CMB869" s="178"/>
      <c r="CMC869" s="178"/>
      <c r="CMD869" s="178"/>
      <c r="CME869" s="178"/>
      <c r="CMF869" s="178"/>
      <c r="CMG869" s="178"/>
      <c r="CMH869" s="178"/>
      <c r="CMI869" s="178"/>
      <c r="CMJ869" s="178"/>
      <c r="CMK869" s="178"/>
      <c r="CML869" s="178"/>
      <c r="CMM869" s="178"/>
      <c r="CMN869" s="178"/>
      <c r="CMO869" s="178"/>
      <c r="CMP869" s="178"/>
      <c r="CMQ869" s="178"/>
      <c r="CMR869" s="178"/>
      <c r="CMS869" s="178"/>
      <c r="CMT869" s="178"/>
      <c r="CMU869" s="178"/>
      <c r="CMV869" s="178"/>
      <c r="CMW869" s="178"/>
      <c r="CMX869" s="178"/>
      <c r="CMY869" s="178"/>
      <c r="CMZ869" s="178"/>
      <c r="CNA869" s="178"/>
      <c r="CNB869" s="178"/>
      <c r="CNC869" s="178"/>
      <c r="CND869" s="178"/>
      <c r="CNE869" s="178"/>
      <c r="CNF869" s="178"/>
      <c r="CNG869" s="178"/>
      <c r="CNH869" s="178"/>
      <c r="CNI869" s="178"/>
      <c r="CNJ869" s="178"/>
      <c r="CNK869" s="178"/>
      <c r="CNL869" s="178"/>
      <c r="CNM869" s="178"/>
      <c r="CNN869" s="178"/>
      <c r="CNO869" s="178"/>
      <c r="CNP869" s="178"/>
      <c r="CNQ869" s="178"/>
      <c r="CNR869" s="178"/>
      <c r="CNS869" s="178"/>
      <c r="CNT869" s="178"/>
      <c r="CNU869" s="178"/>
      <c r="CNV869" s="178"/>
      <c r="CNW869" s="178"/>
      <c r="CNX869" s="178"/>
      <c r="CNY869" s="178"/>
      <c r="CNZ869" s="178"/>
      <c r="COA869" s="178"/>
      <c r="COB869" s="178"/>
      <c r="COC869" s="178"/>
      <c r="COD869" s="178"/>
      <c r="COE869" s="178"/>
      <c r="COF869" s="178"/>
      <c r="COG869" s="178"/>
      <c r="COH869" s="178"/>
      <c r="COI869" s="178"/>
      <c r="COJ869" s="178"/>
      <c r="COK869" s="178"/>
      <c r="COL869" s="178"/>
      <c r="COM869" s="178"/>
      <c r="CON869" s="178"/>
      <c r="COO869" s="178"/>
      <c r="COP869" s="178"/>
      <c r="COQ869" s="178"/>
      <c r="COR869" s="178"/>
      <c r="COS869" s="178"/>
      <c r="COT869" s="178"/>
      <c r="COU869" s="178"/>
      <c r="COV869" s="178"/>
      <c r="COW869" s="178"/>
      <c r="COX869" s="178"/>
      <c r="COY869" s="178"/>
      <c r="COZ869" s="178"/>
      <c r="CPA869" s="178"/>
      <c r="CPB869" s="178"/>
      <c r="CPC869" s="178"/>
      <c r="CPD869" s="178"/>
      <c r="CPE869" s="178"/>
      <c r="CPF869" s="178"/>
      <c r="CPG869" s="178"/>
      <c r="CPH869" s="178"/>
      <c r="CPI869" s="178"/>
      <c r="CPJ869" s="178"/>
      <c r="CPK869" s="178"/>
      <c r="CPL869" s="178"/>
      <c r="CPM869" s="178"/>
      <c r="CPN869" s="178"/>
      <c r="CPO869" s="178"/>
      <c r="CPP869" s="178"/>
      <c r="CPQ869" s="178"/>
      <c r="CPR869" s="178"/>
      <c r="CPS869" s="178"/>
      <c r="CPT869" s="178"/>
      <c r="CPU869" s="178"/>
      <c r="CPV869" s="178"/>
      <c r="CPW869" s="178"/>
      <c r="CPX869" s="178"/>
      <c r="CPY869" s="178"/>
      <c r="CPZ869" s="178"/>
      <c r="CQA869" s="178"/>
      <c r="CQB869" s="178"/>
      <c r="CQC869" s="178"/>
      <c r="CQD869" s="178"/>
      <c r="CQE869" s="178"/>
      <c r="CQF869" s="178"/>
      <c r="CQG869" s="178"/>
      <c r="CQH869" s="178"/>
      <c r="CQI869" s="178"/>
      <c r="CQJ869" s="178"/>
      <c r="CQK869" s="178"/>
      <c r="CQL869" s="178"/>
      <c r="CQM869" s="178"/>
      <c r="CQN869" s="178"/>
      <c r="CQO869" s="178"/>
      <c r="CQP869" s="178"/>
      <c r="CQQ869" s="178"/>
      <c r="CQR869" s="178"/>
      <c r="CQS869" s="178"/>
      <c r="CQT869" s="178"/>
      <c r="CQU869" s="178"/>
      <c r="CQV869" s="178"/>
      <c r="CQW869" s="178"/>
      <c r="CQX869" s="178"/>
      <c r="CQY869" s="178"/>
      <c r="CQZ869" s="178"/>
      <c r="CRA869" s="178"/>
      <c r="CRB869" s="178"/>
      <c r="CRC869" s="178"/>
      <c r="CRD869" s="178"/>
      <c r="CRE869" s="178"/>
      <c r="CRF869" s="178"/>
      <c r="CRG869" s="178"/>
      <c r="CRH869" s="178"/>
      <c r="CRI869" s="178"/>
      <c r="CRJ869" s="178"/>
      <c r="CRK869" s="178"/>
      <c r="CRL869" s="178"/>
      <c r="CRM869" s="178"/>
      <c r="CRN869" s="178"/>
      <c r="CRO869" s="178"/>
      <c r="CRP869" s="178"/>
      <c r="CRQ869" s="178"/>
      <c r="CRR869" s="178"/>
      <c r="CRS869" s="178"/>
      <c r="CRT869" s="178"/>
      <c r="CRU869" s="178"/>
      <c r="CRV869" s="178"/>
      <c r="CRW869" s="178"/>
      <c r="CRX869" s="178"/>
      <c r="CRY869" s="178"/>
      <c r="CRZ869" s="178"/>
      <c r="CSA869" s="178"/>
      <c r="CSB869" s="178"/>
      <c r="CSC869" s="178"/>
      <c r="CSD869" s="178"/>
      <c r="CSE869" s="178"/>
      <c r="CSF869" s="178"/>
      <c r="CSG869" s="178"/>
      <c r="CSH869" s="178"/>
      <c r="CSI869" s="178"/>
      <c r="CSJ869" s="178"/>
      <c r="CSK869" s="178"/>
      <c r="CSL869" s="178"/>
      <c r="CSM869" s="178"/>
      <c r="CSN869" s="178"/>
      <c r="CSO869" s="178"/>
      <c r="CSP869" s="178"/>
      <c r="CSQ869" s="178"/>
      <c r="CSR869" s="178"/>
      <c r="CSS869" s="178"/>
      <c r="CST869" s="178"/>
      <c r="CSU869" s="178"/>
      <c r="CSV869" s="178"/>
      <c r="CSW869" s="178"/>
      <c r="CSX869" s="178"/>
      <c r="CSY869" s="178"/>
      <c r="CSZ869" s="178"/>
      <c r="CTA869" s="178"/>
      <c r="CTB869" s="178"/>
      <c r="CTC869" s="178"/>
      <c r="CTD869" s="178"/>
      <c r="CTE869" s="178"/>
      <c r="CTF869" s="178"/>
      <c r="CTG869" s="178"/>
      <c r="CTH869" s="178"/>
      <c r="CTI869" s="178"/>
      <c r="CTJ869" s="178"/>
      <c r="CTK869" s="178"/>
      <c r="CTL869" s="178"/>
      <c r="CTM869" s="178"/>
      <c r="CTN869" s="178"/>
      <c r="CTO869" s="178"/>
      <c r="CTP869" s="178"/>
      <c r="CTQ869" s="178"/>
      <c r="CTR869" s="178"/>
      <c r="CTS869" s="178"/>
      <c r="CTT869" s="178"/>
      <c r="CTU869" s="178"/>
      <c r="CTV869" s="178"/>
      <c r="CTW869" s="178"/>
      <c r="CTX869" s="178"/>
      <c r="CTY869" s="178"/>
      <c r="CTZ869" s="178"/>
      <c r="CUA869" s="178"/>
      <c r="CUB869" s="178"/>
      <c r="CUC869" s="178"/>
      <c r="CUD869" s="178"/>
      <c r="CUE869" s="178"/>
      <c r="CUF869" s="178"/>
      <c r="CUG869" s="178"/>
      <c r="CUH869" s="178"/>
      <c r="CUI869" s="178"/>
      <c r="CUJ869" s="178"/>
      <c r="CUK869" s="178"/>
      <c r="CUL869" s="178"/>
      <c r="CUM869" s="178"/>
      <c r="CUN869" s="178"/>
      <c r="CUO869" s="178"/>
      <c r="CUP869" s="178"/>
      <c r="CUQ869" s="178"/>
      <c r="CUR869" s="178"/>
      <c r="CUS869" s="178"/>
      <c r="CUT869" s="178"/>
      <c r="CUU869" s="178"/>
      <c r="CUV869" s="178"/>
      <c r="CUW869" s="178"/>
      <c r="CUX869" s="178"/>
      <c r="CUY869" s="178"/>
      <c r="CUZ869" s="178"/>
      <c r="CVA869" s="178"/>
      <c r="CVB869" s="178"/>
      <c r="CVC869" s="178"/>
      <c r="CVD869" s="178"/>
      <c r="CVE869" s="178"/>
      <c r="CVF869" s="178"/>
      <c r="CVG869" s="178"/>
      <c r="CVH869" s="178"/>
      <c r="CVI869" s="178"/>
      <c r="CVJ869" s="178"/>
      <c r="CVK869" s="178"/>
      <c r="CVL869" s="178"/>
      <c r="CVM869" s="178"/>
      <c r="CVN869" s="178"/>
      <c r="CVO869" s="178"/>
      <c r="CVP869" s="178"/>
      <c r="CVQ869" s="178"/>
      <c r="CVR869" s="178"/>
      <c r="CVS869" s="178"/>
      <c r="CVT869" s="178"/>
      <c r="CVU869" s="178"/>
      <c r="CVV869" s="178"/>
      <c r="CVW869" s="178"/>
      <c r="CVX869" s="178"/>
      <c r="CVY869" s="178"/>
      <c r="CVZ869" s="178"/>
      <c r="CWA869" s="178"/>
      <c r="CWB869" s="178"/>
      <c r="CWC869" s="178"/>
      <c r="CWD869" s="178"/>
      <c r="CWE869" s="178"/>
      <c r="CWF869" s="178"/>
      <c r="CWG869" s="178"/>
      <c r="CWH869" s="178"/>
      <c r="CWI869" s="178"/>
      <c r="CWJ869" s="178"/>
      <c r="CWK869" s="178"/>
      <c r="CWL869" s="178"/>
      <c r="CWM869" s="178"/>
      <c r="CWN869" s="178"/>
      <c r="CWO869" s="178"/>
      <c r="CWP869" s="178"/>
      <c r="CWQ869" s="178"/>
      <c r="CWR869" s="178"/>
      <c r="CWS869" s="178"/>
      <c r="CWT869" s="178"/>
      <c r="CWU869" s="178"/>
      <c r="CWV869" s="178"/>
      <c r="CWW869" s="178"/>
      <c r="CWX869" s="178"/>
      <c r="CWY869" s="178"/>
      <c r="CWZ869" s="178"/>
      <c r="CXA869" s="178"/>
      <c r="CXB869" s="178"/>
      <c r="CXC869" s="178"/>
      <c r="CXD869" s="178"/>
      <c r="CXE869" s="178"/>
      <c r="CXF869" s="178"/>
      <c r="CXG869" s="178"/>
      <c r="CXH869" s="178"/>
      <c r="CXI869" s="178"/>
      <c r="CXJ869" s="178"/>
      <c r="CXK869" s="178"/>
      <c r="CXL869" s="178"/>
      <c r="CXM869" s="178"/>
      <c r="CXN869" s="178"/>
      <c r="CXO869" s="178"/>
      <c r="CXP869" s="178"/>
      <c r="CXQ869" s="178"/>
      <c r="CXR869" s="178"/>
      <c r="CXS869" s="178"/>
      <c r="CXT869" s="178"/>
      <c r="CXU869" s="178"/>
      <c r="CXV869" s="178"/>
      <c r="CXW869" s="178"/>
      <c r="CXX869" s="178"/>
      <c r="CXY869" s="178"/>
      <c r="CXZ869" s="178"/>
      <c r="CYA869" s="178"/>
      <c r="CYB869" s="178"/>
      <c r="CYC869" s="178"/>
      <c r="CYD869" s="178"/>
      <c r="CYE869" s="178"/>
      <c r="CYF869" s="178"/>
      <c r="CYG869" s="178"/>
      <c r="CYH869" s="178"/>
      <c r="CYI869" s="178"/>
      <c r="CYJ869" s="178"/>
      <c r="CYK869" s="178"/>
      <c r="CYL869" s="178"/>
      <c r="CYM869" s="178"/>
      <c r="CYN869" s="178"/>
      <c r="CYO869" s="178"/>
      <c r="CYP869" s="178"/>
      <c r="CYQ869" s="178"/>
      <c r="CYR869" s="178"/>
      <c r="CYS869" s="178"/>
      <c r="CYT869" s="178"/>
      <c r="CYU869" s="178"/>
      <c r="CYV869" s="178"/>
      <c r="CYW869" s="178"/>
      <c r="CYX869" s="178"/>
      <c r="CYY869" s="178"/>
      <c r="CYZ869" s="178"/>
      <c r="CZA869" s="178"/>
      <c r="CZB869" s="178"/>
      <c r="CZC869" s="178"/>
      <c r="CZD869" s="178"/>
      <c r="CZE869" s="178"/>
      <c r="CZF869" s="178"/>
      <c r="CZG869" s="178"/>
      <c r="CZH869" s="178"/>
      <c r="CZI869" s="178"/>
      <c r="CZJ869" s="178"/>
      <c r="CZK869" s="178"/>
      <c r="CZL869" s="178"/>
      <c r="CZM869" s="178"/>
      <c r="CZN869" s="178"/>
      <c r="CZO869" s="178"/>
      <c r="CZP869" s="178"/>
      <c r="CZQ869" s="178"/>
      <c r="CZR869" s="178"/>
      <c r="CZS869" s="178"/>
      <c r="CZT869" s="178"/>
      <c r="CZU869" s="178"/>
      <c r="CZV869" s="178"/>
      <c r="CZW869" s="178"/>
      <c r="CZX869" s="178"/>
      <c r="CZY869" s="178"/>
      <c r="CZZ869" s="178"/>
      <c r="DAA869" s="178"/>
      <c r="DAB869" s="178"/>
      <c r="DAC869" s="178"/>
      <c r="DAD869" s="178"/>
      <c r="DAE869" s="178"/>
      <c r="DAF869" s="178"/>
      <c r="DAG869" s="178"/>
      <c r="DAH869" s="178"/>
      <c r="DAI869" s="178"/>
      <c r="DAJ869" s="178"/>
      <c r="DAK869" s="178"/>
      <c r="DAL869" s="178"/>
      <c r="DAM869" s="178"/>
      <c r="DAN869" s="178"/>
      <c r="DAO869" s="178"/>
      <c r="DAP869" s="178"/>
      <c r="DAQ869" s="178"/>
      <c r="DAR869" s="178"/>
      <c r="DAS869" s="178"/>
      <c r="DAT869" s="178"/>
      <c r="DAU869" s="178"/>
      <c r="DAV869" s="178"/>
      <c r="DAW869" s="178"/>
      <c r="DAX869" s="178"/>
      <c r="DAY869" s="178"/>
      <c r="DAZ869" s="178"/>
      <c r="DBA869" s="178"/>
      <c r="DBB869" s="178"/>
      <c r="DBC869" s="178"/>
      <c r="DBD869" s="178"/>
      <c r="DBE869" s="178"/>
      <c r="DBF869" s="178"/>
      <c r="DBG869" s="178"/>
      <c r="DBH869" s="178"/>
      <c r="DBI869" s="178"/>
      <c r="DBJ869" s="178"/>
      <c r="DBK869" s="178"/>
      <c r="DBL869" s="178"/>
      <c r="DBM869" s="178"/>
      <c r="DBN869" s="178"/>
      <c r="DBO869" s="178"/>
      <c r="DBP869" s="178"/>
      <c r="DBQ869" s="178"/>
      <c r="DBR869" s="178"/>
      <c r="DBS869" s="178"/>
      <c r="DBT869" s="178"/>
      <c r="DBU869" s="178"/>
      <c r="DBV869" s="178"/>
      <c r="DBW869" s="178"/>
      <c r="DBX869" s="178"/>
      <c r="DBY869" s="178"/>
      <c r="DBZ869" s="178"/>
      <c r="DCA869" s="178"/>
      <c r="DCB869" s="178"/>
      <c r="DCC869" s="178"/>
      <c r="DCD869" s="178"/>
      <c r="DCE869" s="178"/>
      <c r="DCF869" s="178"/>
      <c r="DCG869" s="178"/>
      <c r="DCH869" s="178"/>
      <c r="DCI869" s="178"/>
      <c r="DCJ869" s="178"/>
      <c r="DCK869" s="178"/>
      <c r="DCL869" s="178"/>
      <c r="DCM869" s="178"/>
      <c r="DCN869" s="178"/>
      <c r="DCO869" s="178"/>
      <c r="DCP869" s="178"/>
      <c r="DCQ869" s="178"/>
      <c r="DCR869" s="178"/>
      <c r="DCS869" s="178"/>
      <c r="DCT869" s="178"/>
      <c r="DCU869" s="178"/>
      <c r="DCV869" s="178"/>
      <c r="DCW869" s="178"/>
      <c r="DCX869" s="178"/>
      <c r="DCY869" s="178"/>
      <c r="DCZ869" s="178"/>
      <c r="DDA869" s="178"/>
      <c r="DDB869" s="178"/>
      <c r="DDC869" s="178"/>
      <c r="DDD869" s="178"/>
      <c r="DDE869" s="178"/>
      <c r="DDF869" s="178"/>
      <c r="DDG869" s="178"/>
      <c r="DDH869" s="178"/>
      <c r="DDI869" s="178"/>
      <c r="DDJ869" s="178"/>
      <c r="DDK869" s="178"/>
      <c r="DDL869" s="178"/>
      <c r="DDM869" s="178"/>
      <c r="DDN869" s="178"/>
      <c r="DDO869" s="178"/>
      <c r="DDP869" s="178"/>
      <c r="DDQ869" s="178"/>
      <c r="DDR869" s="178"/>
      <c r="DDS869" s="178"/>
      <c r="DDT869" s="178"/>
      <c r="DDU869" s="178"/>
      <c r="DDV869" s="178"/>
      <c r="DDW869" s="178"/>
      <c r="DDX869" s="178"/>
      <c r="DDY869" s="178"/>
      <c r="DDZ869" s="178"/>
      <c r="DEA869" s="178"/>
      <c r="DEB869" s="178"/>
      <c r="DEC869" s="178"/>
      <c r="DED869" s="178"/>
      <c r="DEE869" s="178"/>
      <c r="DEF869" s="178"/>
      <c r="DEG869" s="178"/>
      <c r="DEH869" s="178"/>
      <c r="DEI869" s="178"/>
      <c r="DEJ869" s="178"/>
      <c r="DEK869" s="178"/>
      <c r="DEL869" s="178"/>
      <c r="DEM869" s="178"/>
      <c r="DEN869" s="178"/>
      <c r="DEO869" s="178"/>
      <c r="DEP869" s="178"/>
      <c r="DEQ869" s="178"/>
      <c r="DER869" s="178"/>
      <c r="DES869" s="178"/>
      <c r="DET869" s="178"/>
      <c r="DEU869" s="178"/>
      <c r="DEV869" s="178"/>
      <c r="DEW869" s="178"/>
      <c r="DEX869" s="178"/>
      <c r="DEY869" s="178"/>
      <c r="DEZ869" s="178"/>
      <c r="DFA869" s="178"/>
      <c r="DFB869" s="178"/>
      <c r="DFC869" s="178"/>
      <c r="DFD869" s="178"/>
      <c r="DFE869" s="178"/>
      <c r="DFF869" s="178"/>
      <c r="DFG869" s="178"/>
      <c r="DFH869" s="178"/>
      <c r="DFI869" s="178"/>
      <c r="DFJ869" s="178"/>
      <c r="DFK869" s="178"/>
      <c r="DFL869" s="178"/>
      <c r="DFM869" s="178"/>
      <c r="DFN869" s="178"/>
      <c r="DFO869" s="178"/>
      <c r="DFP869" s="178"/>
      <c r="DFQ869" s="178"/>
      <c r="DFR869" s="178"/>
      <c r="DFS869" s="178"/>
      <c r="DFT869" s="178"/>
      <c r="DFU869" s="178"/>
      <c r="DFV869" s="178"/>
      <c r="DFW869" s="178"/>
      <c r="DFX869" s="178"/>
      <c r="DFY869" s="178"/>
      <c r="DFZ869" s="178"/>
      <c r="DGA869" s="178"/>
      <c r="DGB869" s="178"/>
      <c r="DGC869" s="178"/>
      <c r="DGD869" s="178"/>
      <c r="DGE869" s="178"/>
      <c r="DGF869" s="178"/>
      <c r="DGG869" s="178"/>
      <c r="DGH869" s="178"/>
      <c r="DGI869" s="178"/>
      <c r="DGJ869" s="178"/>
      <c r="DGK869" s="178"/>
      <c r="DGL869" s="178"/>
      <c r="DGM869" s="178"/>
      <c r="DGN869" s="178"/>
      <c r="DGO869" s="178"/>
      <c r="DGP869" s="178"/>
      <c r="DGQ869" s="178"/>
      <c r="DGR869" s="178"/>
      <c r="DGS869" s="178"/>
      <c r="DGT869" s="178"/>
      <c r="DGU869" s="178"/>
      <c r="DGV869" s="178"/>
      <c r="DGW869" s="178"/>
      <c r="DGX869" s="178"/>
      <c r="DGY869" s="178"/>
      <c r="DGZ869" s="178"/>
      <c r="DHA869" s="178"/>
      <c r="DHB869" s="178"/>
      <c r="DHC869" s="178"/>
      <c r="DHD869" s="178"/>
      <c r="DHE869" s="178"/>
      <c r="DHF869" s="178"/>
      <c r="DHG869" s="178"/>
      <c r="DHH869" s="178"/>
      <c r="DHI869" s="178"/>
      <c r="DHJ869" s="178"/>
      <c r="DHK869" s="178"/>
      <c r="DHL869" s="178"/>
      <c r="DHM869" s="178"/>
      <c r="DHN869" s="178"/>
      <c r="DHO869" s="178"/>
      <c r="DHP869" s="178"/>
      <c r="DHQ869" s="178"/>
      <c r="DHR869" s="178"/>
      <c r="DHS869" s="178"/>
      <c r="DHT869" s="178"/>
      <c r="DHU869" s="178"/>
      <c r="DHV869" s="178"/>
      <c r="DHW869" s="178"/>
      <c r="DHX869" s="178"/>
      <c r="DHY869" s="178"/>
      <c r="DHZ869" s="178"/>
      <c r="DIA869" s="178"/>
      <c r="DIB869" s="178"/>
      <c r="DIC869" s="178"/>
      <c r="DID869" s="178"/>
      <c r="DIE869" s="178"/>
      <c r="DIF869" s="178"/>
      <c r="DIG869" s="178"/>
      <c r="DIH869" s="178"/>
      <c r="DII869" s="178"/>
      <c r="DIJ869" s="178"/>
      <c r="DIK869" s="178"/>
      <c r="DIL869" s="178"/>
      <c r="DIM869" s="178"/>
      <c r="DIN869" s="178"/>
      <c r="DIO869" s="178"/>
      <c r="DIP869" s="178"/>
      <c r="DIQ869" s="178"/>
      <c r="DIR869" s="178"/>
      <c r="DIS869" s="178"/>
      <c r="DIT869" s="178"/>
      <c r="DIU869" s="178"/>
      <c r="DIV869" s="178"/>
      <c r="DIW869" s="178"/>
      <c r="DIX869" s="178"/>
      <c r="DIY869" s="178"/>
      <c r="DIZ869" s="178"/>
      <c r="DJA869" s="178"/>
      <c r="DJB869" s="178"/>
      <c r="DJC869" s="178"/>
      <c r="DJD869" s="178"/>
      <c r="DJE869" s="178"/>
      <c r="DJF869" s="178"/>
      <c r="DJG869" s="178"/>
      <c r="DJH869" s="178"/>
      <c r="DJI869" s="178"/>
      <c r="DJJ869" s="178"/>
      <c r="DJK869" s="178"/>
      <c r="DJL869" s="178"/>
      <c r="DJM869" s="178"/>
      <c r="DJN869" s="178"/>
      <c r="DJO869" s="178"/>
      <c r="DJP869" s="178"/>
      <c r="DJQ869" s="178"/>
      <c r="DJR869" s="178"/>
      <c r="DJS869" s="178"/>
      <c r="DJT869" s="178"/>
      <c r="DJU869" s="178"/>
      <c r="DJV869" s="178"/>
      <c r="DJW869" s="178"/>
      <c r="DJX869" s="178"/>
      <c r="DJY869" s="178"/>
      <c r="DJZ869" s="178"/>
      <c r="DKA869" s="178"/>
      <c r="DKB869" s="178"/>
      <c r="DKC869" s="178"/>
      <c r="DKD869" s="178"/>
      <c r="DKE869" s="178"/>
      <c r="DKF869" s="178"/>
      <c r="DKG869" s="178"/>
      <c r="DKH869" s="178"/>
      <c r="DKI869" s="178"/>
      <c r="DKJ869" s="178"/>
      <c r="DKK869" s="178"/>
      <c r="DKL869" s="178"/>
      <c r="DKM869" s="178"/>
      <c r="DKN869" s="178"/>
      <c r="DKO869" s="178"/>
      <c r="DKP869" s="178"/>
      <c r="DKQ869" s="178"/>
      <c r="DKR869" s="178"/>
      <c r="DKS869" s="178"/>
      <c r="DKT869" s="178"/>
      <c r="DKU869" s="178"/>
      <c r="DKV869" s="178"/>
      <c r="DKW869" s="178"/>
      <c r="DKX869" s="178"/>
      <c r="DKY869" s="178"/>
      <c r="DKZ869" s="178"/>
      <c r="DLA869" s="178"/>
      <c r="DLB869" s="178"/>
      <c r="DLC869" s="178"/>
      <c r="DLD869" s="178"/>
      <c r="DLE869" s="178"/>
      <c r="DLF869" s="178"/>
      <c r="DLG869" s="178"/>
      <c r="DLH869" s="178"/>
      <c r="DLI869" s="178"/>
      <c r="DLJ869" s="178"/>
      <c r="DLK869" s="178"/>
      <c r="DLL869" s="178"/>
      <c r="DLM869" s="178"/>
      <c r="DLN869" s="178"/>
      <c r="DLO869" s="178"/>
      <c r="DLP869" s="178"/>
      <c r="DLQ869" s="178"/>
      <c r="DLR869" s="178"/>
      <c r="DLS869" s="178"/>
      <c r="DLT869" s="178"/>
      <c r="DLU869" s="178"/>
      <c r="DLV869" s="178"/>
      <c r="DLW869" s="178"/>
      <c r="DLX869" s="178"/>
      <c r="DLY869" s="178"/>
      <c r="DLZ869" s="178"/>
      <c r="DMA869" s="178"/>
      <c r="DMB869" s="178"/>
      <c r="DMC869" s="178"/>
      <c r="DMD869" s="178"/>
      <c r="DME869" s="178"/>
      <c r="DMF869" s="178"/>
      <c r="DMG869" s="178"/>
      <c r="DMH869" s="178"/>
      <c r="DMI869" s="178"/>
      <c r="DMJ869" s="178"/>
      <c r="DMK869" s="178"/>
      <c r="DML869" s="178"/>
      <c r="DMM869" s="178"/>
      <c r="DMN869" s="178"/>
      <c r="DMO869" s="178"/>
      <c r="DMP869" s="178"/>
      <c r="DMQ869" s="178"/>
      <c r="DMR869" s="178"/>
      <c r="DMS869" s="178"/>
      <c r="DMT869" s="178"/>
      <c r="DMU869" s="178"/>
      <c r="DMV869" s="178"/>
      <c r="DMW869" s="178"/>
      <c r="DMX869" s="178"/>
      <c r="DMY869" s="178"/>
      <c r="DMZ869" s="178"/>
      <c r="DNA869" s="178"/>
      <c r="DNB869" s="178"/>
      <c r="DNC869" s="178"/>
      <c r="DND869" s="178"/>
      <c r="DNE869" s="178"/>
      <c r="DNF869" s="178"/>
      <c r="DNG869" s="178"/>
      <c r="DNH869" s="178"/>
      <c r="DNI869" s="178"/>
      <c r="DNJ869" s="178"/>
      <c r="DNK869" s="178"/>
      <c r="DNL869" s="178"/>
      <c r="DNM869" s="178"/>
      <c r="DNN869" s="178"/>
      <c r="DNO869" s="178"/>
      <c r="DNP869" s="178"/>
      <c r="DNQ869" s="178"/>
      <c r="DNR869" s="178"/>
      <c r="DNS869" s="178"/>
      <c r="DNT869" s="178"/>
      <c r="DNU869" s="178"/>
      <c r="DNV869" s="178"/>
      <c r="DNW869" s="178"/>
      <c r="DNX869" s="178"/>
      <c r="DNY869" s="178"/>
      <c r="DNZ869" s="178"/>
      <c r="DOA869" s="178"/>
      <c r="DOB869" s="178"/>
      <c r="DOC869" s="178"/>
      <c r="DOD869" s="178"/>
      <c r="DOE869" s="178"/>
      <c r="DOF869" s="178"/>
      <c r="DOG869" s="178"/>
      <c r="DOH869" s="178"/>
      <c r="DOI869" s="178"/>
      <c r="DOJ869" s="178"/>
      <c r="DOK869" s="178"/>
      <c r="DOL869" s="178"/>
      <c r="DOM869" s="178"/>
      <c r="DON869" s="178"/>
      <c r="DOO869" s="178"/>
      <c r="DOP869" s="178"/>
      <c r="DOQ869" s="178"/>
      <c r="DOR869" s="178"/>
      <c r="DOS869" s="178"/>
      <c r="DOT869" s="178"/>
      <c r="DOU869" s="178"/>
      <c r="DOV869" s="178"/>
      <c r="DOW869" s="178"/>
      <c r="DOX869" s="178"/>
      <c r="DOY869" s="178"/>
      <c r="DOZ869" s="178"/>
      <c r="DPA869" s="178"/>
      <c r="DPB869" s="178"/>
      <c r="DPC869" s="178"/>
      <c r="DPD869" s="178"/>
      <c r="DPE869" s="178"/>
      <c r="DPF869" s="178"/>
      <c r="DPG869" s="178"/>
      <c r="DPH869" s="178"/>
      <c r="DPI869" s="178"/>
      <c r="DPJ869" s="178"/>
      <c r="DPK869" s="178"/>
      <c r="DPL869" s="178"/>
      <c r="DPM869" s="178"/>
      <c r="DPN869" s="178"/>
      <c r="DPO869" s="178"/>
      <c r="DPP869" s="178"/>
      <c r="DPQ869" s="178"/>
      <c r="DPR869" s="178"/>
      <c r="DPS869" s="178"/>
      <c r="DPT869" s="178"/>
      <c r="DPU869" s="178"/>
      <c r="DPV869" s="178"/>
      <c r="DPW869" s="178"/>
      <c r="DPX869" s="178"/>
      <c r="DPY869" s="178"/>
      <c r="DPZ869" s="178"/>
      <c r="DQA869" s="178"/>
      <c r="DQB869" s="178"/>
      <c r="DQC869" s="178"/>
      <c r="DQD869" s="178"/>
      <c r="DQE869" s="178"/>
      <c r="DQF869" s="178"/>
      <c r="DQG869" s="178"/>
      <c r="DQH869" s="178"/>
      <c r="DQI869" s="178"/>
      <c r="DQJ869" s="178"/>
      <c r="DQK869" s="178"/>
      <c r="DQL869" s="178"/>
      <c r="DQM869" s="178"/>
      <c r="DQN869" s="178"/>
      <c r="DQO869" s="178"/>
      <c r="DQP869" s="178"/>
      <c r="DQQ869" s="178"/>
      <c r="DQR869" s="178"/>
      <c r="DQS869" s="178"/>
      <c r="DQT869" s="178"/>
      <c r="DQU869" s="178"/>
      <c r="DQV869" s="178"/>
      <c r="DQW869" s="178"/>
      <c r="DQX869" s="178"/>
      <c r="DQY869" s="178"/>
      <c r="DQZ869" s="178"/>
      <c r="DRA869" s="178"/>
      <c r="DRB869" s="178"/>
      <c r="DRC869" s="178"/>
      <c r="DRD869" s="178"/>
      <c r="DRE869" s="178"/>
      <c r="DRF869" s="178"/>
      <c r="DRG869" s="178"/>
      <c r="DRH869" s="178"/>
      <c r="DRI869" s="178"/>
      <c r="DRJ869" s="178"/>
      <c r="DRK869" s="178"/>
      <c r="DRL869" s="178"/>
      <c r="DRM869" s="178"/>
      <c r="DRN869" s="178"/>
      <c r="DRO869" s="178"/>
      <c r="DRP869" s="178"/>
      <c r="DRQ869" s="178"/>
      <c r="DRR869" s="178"/>
      <c r="DRS869" s="178"/>
      <c r="DRT869" s="178"/>
      <c r="DRU869" s="178"/>
      <c r="DRV869" s="178"/>
      <c r="DRW869" s="178"/>
      <c r="DRX869" s="178"/>
      <c r="DRY869" s="178"/>
      <c r="DRZ869" s="178"/>
      <c r="DSA869" s="178"/>
      <c r="DSB869" s="178"/>
      <c r="DSC869" s="178"/>
      <c r="DSD869" s="178"/>
      <c r="DSE869" s="178"/>
      <c r="DSF869" s="178"/>
      <c r="DSG869" s="178"/>
      <c r="DSH869" s="178"/>
      <c r="DSI869" s="178"/>
      <c r="DSJ869" s="178"/>
      <c r="DSK869" s="178"/>
      <c r="DSL869" s="178"/>
      <c r="DSM869" s="178"/>
      <c r="DSN869" s="178"/>
      <c r="DSO869" s="178"/>
      <c r="DSP869" s="178"/>
      <c r="DSQ869" s="178"/>
      <c r="DSR869" s="178"/>
      <c r="DSS869" s="178"/>
      <c r="DST869" s="178"/>
      <c r="DSU869" s="178"/>
      <c r="DSV869" s="178"/>
      <c r="DSW869" s="178"/>
      <c r="DSX869" s="178"/>
      <c r="DSY869" s="178"/>
      <c r="DSZ869" s="178"/>
      <c r="DTA869" s="178"/>
      <c r="DTB869" s="178"/>
      <c r="DTC869" s="178"/>
      <c r="DTD869" s="178"/>
      <c r="DTE869" s="178"/>
      <c r="DTF869" s="178"/>
      <c r="DTG869" s="178"/>
      <c r="DTH869" s="178"/>
      <c r="DTI869" s="178"/>
      <c r="DTJ869" s="178"/>
      <c r="DTK869" s="178"/>
      <c r="DTL869" s="178"/>
      <c r="DTM869" s="178"/>
      <c r="DTN869" s="178"/>
      <c r="DTO869" s="178"/>
      <c r="DTP869" s="178"/>
      <c r="DTQ869" s="178"/>
      <c r="DTR869" s="178"/>
      <c r="DTS869" s="178"/>
      <c r="DTT869" s="178"/>
      <c r="DTU869" s="178"/>
      <c r="DTV869" s="178"/>
      <c r="DTW869" s="178"/>
      <c r="DTX869" s="178"/>
      <c r="DTY869" s="178"/>
      <c r="DTZ869" s="178"/>
      <c r="DUA869" s="178"/>
      <c r="DUB869" s="178"/>
      <c r="DUC869" s="178"/>
      <c r="DUD869" s="178"/>
      <c r="DUE869" s="178"/>
      <c r="DUF869" s="178"/>
      <c r="DUG869" s="178"/>
      <c r="DUH869" s="178"/>
      <c r="DUI869" s="178"/>
      <c r="DUJ869" s="178"/>
      <c r="DUK869" s="178"/>
      <c r="DUL869" s="178"/>
      <c r="DUM869" s="178"/>
      <c r="DUN869" s="178"/>
      <c r="DUO869" s="178"/>
      <c r="DUP869" s="178"/>
      <c r="DUQ869" s="178"/>
      <c r="DUR869" s="178"/>
      <c r="DUS869" s="178"/>
      <c r="DUT869" s="178"/>
      <c r="DUU869" s="178"/>
      <c r="DUV869" s="178"/>
      <c r="DUW869" s="178"/>
      <c r="DUX869" s="178"/>
      <c r="DUY869" s="178"/>
      <c r="DUZ869" s="178"/>
      <c r="DVA869" s="178"/>
      <c r="DVB869" s="178"/>
      <c r="DVC869" s="178"/>
      <c r="DVD869" s="178"/>
      <c r="DVE869" s="178"/>
      <c r="DVF869" s="178"/>
      <c r="DVG869" s="178"/>
      <c r="DVH869" s="178"/>
      <c r="DVI869" s="178"/>
      <c r="DVJ869" s="178"/>
      <c r="DVK869" s="178"/>
      <c r="DVL869" s="178"/>
      <c r="DVM869" s="178"/>
      <c r="DVN869" s="178"/>
      <c r="DVO869" s="178"/>
      <c r="DVP869" s="178"/>
      <c r="DVQ869" s="178"/>
      <c r="DVR869" s="178"/>
      <c r="DVS869" s="178"/>
      <c r="DVT869" s="178"/>
      <c r="DVU869" s="178"/>
      <c r="DVV869" s="178"/>
      <c r="DVW869" s="178"/>
      <c r="DVX869" s="178"/>
      <c r="DVY869" s="178"/>
      <c r="DVZ869" s="178"/>
      <c r="DWA869" s="178"/>
      <c r="DWB869" s="178"/>
      <c r="DWC869" s="178"/>
      <c r="DWD869" s="178"/>
      <c r="DWE869" s="178"/>
      <c r="DWF869" s="178"/>
      <c r="DWG869" s="178"/>
      <c r="DWH869" s="178"/>
      <c r="DWI869" s="178"/>
      <c r="DWJ869" s="178"/>
      <c r="DWK869" s="178"/>
      <c r="DWL869" s="178"/>
      <c r="DWM869" s="178"/>
      <c r="DWN869" s="178"/>
      <c r="DWO869" s="178"/>
      <c r="DWP869" s="178"/>
      <c r="DWQ869" s="178"/>
      <c r="DWR869" s="178"/>
      <c r="DWS869" s="178"/>
      <c r="DWT869" s="178"/>
      <c r="DWU869" s="178"/>
      <c r="DWV869" s="178"/>
      <c r="DWW869" s="178"/>
      <c r="DWX869" s="178"/>
      <c r="DWY869" s="178"/>
      <c r="DWZ869" s="178"/>
      <c r="DXA869" s="178"/>
      <c r="DXB869" s="178"/>
      <c r="DXC869" s="178"/>
      <c r="DXD869" s="178"/>
      <c r="DXE869" s="178"/>
      <c r="DXF869" s="178"/>
      <c r="DXG869" s="178"/>
      <c r="DXH869" s="178"/>
      <c r="DXI869" s="178"/>
      <c r="DXJ869" s="178"/>
      <c r="DXK869" s="178"/>
      <c r="DXL869" s="178"/>
      <c r="DXM869" s="178"/>
      <c r="DXN869" s="178"/>
      <c r="DXO869" s="178"/>
      <c r="DXP869" s="178"/>
      <c r="DXQ869" s="178"/>
      <c r="DXR869" s="178"/>
      <c r="DXS869" s="178"/>
      <c r="DXT869" s="178"/>
      <c r="DXU869" s="178"/>
      <c r="DXV869" s="178"/>
      <c r="DXW869" s="178"/>
      <c r="DXX869" s="178"/>
      <c r="DXY869" s="178"/>
      <c r="DXZ869" s="178"/>
      <c r="DYA869" s="178"/>
      <c r="DYB869" s="178"/>
      <c r="DYC869" s="178"/>
      <c r="DYD869" s="178"/>
      <c r="DYE869" s="178"/>
      <c r="DYF869" s="178"/>
      <c r="DYG869" s="178"/>
      <c r="DYH869" s="178"/>
      <c r="DYI869" s="178"/>
      <c r="DYJ869" s="178"/>
      <c r="DYK869" s="178"/>
      <c r="DYL869" s="178"/>
      <c r="DYM869" s="178"/>
      <c r="DYN869" s="178"/>
      <c r="DYO869" s="178"/>
      <c r="DYP869" s="178"/>
      <c r="DYQ869" s="178"/>
      <c r="DYR869" s="178"/>
      <c r="DYS869" s="178"/>
      <c r="DYT869" s="178"/>
      <c r="DYU869" s="178"/>
      <c r="DYV869" s="178"/>
      <c r="DYW869" s="178"/>
      <c r="DYX869" s="178"/>
      <c r="DYY869" s="178"/>
      <c r="DYZ869" s="178"/>
      <c r="DZA869" s="178"/>
      <c r="DZB869" s="178"/>
      <c r="DZC869" s="178"/>
      <c r="DZD869" s="178"/>
      <c r="DZE869" s="178"/>
      <c r="DZF869" s="178"/>
      <c r="DZG869" s="178"/>
      <c r="DZH869" s="178"/>
      <c r="DZI869" s="178"/>
      <c r="DZJ869" s="178"/>
      <c r="DZK869" s="178"/>
      <c r="DZL869" s="178"/>
      <c r="DZM869" s="178"/>
      <c r="DZN869" s="178"/>
      <c r="DZO869" s="178"/>
      <c r="DZP869" s="178"/>
      <c r="DZQ869" s="178"/>
      <c r="DZR869" s="178"/>
      <c r="DZS869" s="178"/>
      <c r="DZT869" s="178"/>
      <c r="DZU869" s="178"/>
      <c r="DZV869" s="178"/>
      <c r="DZW869" s="178"/>
      <c r="DZX869" s="178"/>
      <c r="DZY869" s="178"/>
      <c r="DZZ869" s="178"/>
      <c r="EAA869" s="178"/>
      <c r="EAB869" s="178"/>
      <c r="EAC869" s="178"/>
      <c r="EAD869" s="178"/>
      <c r="EAE869" s="178"/>
      <c r="EAF869" s="178"/>
      <c r="EAG869" s="178"/>
      <c r="EAH869" s="178"/>
      <c r="EAI869" s="178"/>
      <c r="EAJ869" s="178"/>
      <c r="EAK869" s="178"/>
      <c r="EAL869" s="178"/>
      <c r="EAM869" s="178"/>
      <c r="EAN869" s="178"/>
      <c r="EAO869" s="178"/>
      <c r="EAP869" s="178"/>
      <c r="EAQ869" s="178"/>
      <c r="EAR869" s="178"/>
      <c r="EAS869" s="178"/>
      <c r="EAT869" s="178"/>
      <c r="EAU869" s="178"/>
      <c r="EAV869" s="178"/>
      <c r="EAW869" s="178"/>
      <c r="EAX869" s="178"/>
      <c r="EAY869" s="178"/>
      <c r="EAZ869" s="178"/>
      <c r="EBA869" s="178"/>
      <c r="EBB869" s="178"/>
      <c r="EBC869" s="178"/>
      <c r="EBD869" s="178"/>
      <c r="EBE869" s="178"/>
      <c r="EBF869" s="178"/>
      <c r="EBG869" s="178"/>
      <c r="EBH869" s="178"/>
      <c r="EBI869" s="178"/>
      <c r="EBJ869" s="178"/>
      <c r="EBK869" s="178"/>
      <c r="EBL869" s="178"/>
      <c r="EBM869" s="178"/>
      <c r="EBN869" s="178"/>
      <c r="EBO869" s="178"/>
      <c r="EBP869" s="178"/>
      <c r="EBQ869" s="178"/>
      <c r="EBR869" s="178"/>
      <c r="EBS869" s="178"/>
      <c r="EBT869" s="178"/>
      <c r="EBU869" s="178"/>
      <c r="EBV869" s="178"/>
      <c r="EBW869" s="178"/>
      <c r="EBX869" s="178"/>
      <c r="EBY869" s="178"/>
      <c r="EBZ869" s="178"/>
      <c r="ECA869" s="178"/>
      <c r="ECB869" s="178"/>
      <c r="ECC869" s="178"/>
      <c r="ECD869" s="178"/>
      <c r="ECE869" s="178"/>
      <c r="ECF869" s="178"/>
      <c r="ECG869" s="178"/>
      <c r="ECH869" s="178"/>
      <c r="ECI869" s="178"/>
      <c r="ECJ869" s="178"/>
      <c r="ECK869" s="178"/>
      <c r="ECL869" s="178"/>
      <c r="ECM869" s="178"/>
      <c r="ECN869" s="178"/>
      <c r="ECO869" s="178"/>
      <c r="ECP869" s="178"/>
      <c r="ECQ869" s="178"/>
      <c r="ECR869" s="178"/>
      <c r="ECS869" s="178"/>
      <c r="ECT869" s="178"/>
      <c r="ECU869" s="178"/>
      <c r="ECV869" s="178"/>
      <c r="ECW869" s="178"/>
      <c r="ECX869" s="178"/>
      <c r="ECY869" s="178"/>
      <c r="ECZ869" s="178"/>
      <c r="EDA869" s="178"/>
      <c r="EDB869" s="178"/>
      <c r="EDC869" s="178"/>
      <c r="EDD869" s="178"/>
      <c r="EDE869" s="178"/>
      <c r="EDF869" s="178"/>
      <c r="EDG869" s="178"/>
      <c r="EDH869" s="178"/>
      <c r="EDI869" s="178"/>
      <c r="EDJ869" s="178"/>
      <c r="EDK869" s="178"/>
      <c r="EDL869" s="178"/>
      <c r="EDM869" s="178"/>
      <c r="EDN869" s="178"/>
      <c r="EDO869" s="178"/>
      <c r="EDP869" s="178"/>
      <c r="EDQ869" s="178"/>
      <c r="EDR869" s="178"/>
      <c r="EDS869" s="178"/>
      <c r="EDT869" s="178"/>
      <c r="EDU869" s="178"/>
      <c r="EDV869" s="178"/>
      <c r="EDW869" s="178"/>
      <c r="EDX869" s="178"/>
      <c r="EDY869" s="178"/>
      <c r="EDZ869" s="178"/>
      <c r="EEA869" s="178"/>
      <c r="EEB869" s="178"/>
      <c r="EEC869" s="178"/>
      <c r="EED869" s="178"/>
      <c r="EEE869" s="178"/>
      <c r="EEF869" s="178"/>
      <c r="EEG869" s="178"/>
      <c r="EEH869" s="178"/>
      <c r="EEI869" s="178"/>
      <c r="EEJ869" s="178"/>
      <c r="EEK869" s="178"/>
      <c r="EEL869" s="178"/>
      <c r="EEM869" s="178"/>
      <c r="EEN869" s="178"/>
      <c r="EEO869" s="178"/>
      <c r="EEP869" s="178"/>
      <c r="EEQ869" s="178"/>
      <c r="EER869" s="178"/>
      <c r="EES869" s="178"/>
      <c r="EET869" s="178"/>
      <c r="EEU869" s="178"/>
      <c r="EEV869" s="178"/>
      <c r="EEW869" s="178"/>
      <c r="EEX869" s="178"/>
      <c r="EEY869" s="178"/>
      <c r="EEZ869" s="178"/>
      <c r="EFA869" s="178"/>
      <c r="EFB869" s="178"/>
      <c r="EFC869" s="178"/>
      <c r="EFD869" s="178"/>
      <c r="EFE869" s="178"/>
      <c r="EFF869" s="178"/>
      <c r="EFG869" s="178"/>
      <c r="EFH869" s="178"/>
      <c r="EFI869" s="178"/>
      <c r="EFJ869" s="178"/>
      <c r="EFK869" s="178"/>
      <c r="EFL869" s="178"/>
      <c r="EFM869" s="178"/>
      <c r="EFN869" s="178"/>
      <c r="EFO869" s="178"/>
      <c r="EFP869" s="178"/>
      <c r="EFQ869" s="178"/>
      <c r="EFR869" s="178"/>
      <c r="EFS869" s="178"/>
      <c r="EFT869" s="178"/>
      <c r="EFU869" s="178"/>
      <c r="EFV869" s="178"/>
      <c r="EFW869" s="178"/>
      <c r="EFX869" s="178"/>
      <c r="EFY869" s="178"/>
      <c r="EFZ869" s="178"/>
      <c r="EGA869" s="178"/>
      <c r="EGB869" s="178"/>
      <c r="EGC869" s="178"/>
      <c r="EGD869" s="178"/>
      <c r="EGE869" s="178"/>
      <c r="EGF869" s="178"/>
      <c r="EGG869" s="178"/>
      <c r="EGH869" s="178"/>
      <c r="EGI869" s="178"/>
      <c r="EGJ869" s="178"/>
      <c r="EGK869" s="178"/>
      <c r="EGL869" s="178"/>
      <c r="EGM869" s="178"/>
      <c r="EGN869" s="178"/>
      <c r="EGO869" s="178"/>
      <c r="EGP869" s="178"/>
      <c r="EGQ869" s="178"/>
      <c r="EGR869" s="178"/>
      <c r="EGS869" s="178"/>
      <c r="EGT869" s="178"/>
      <c r="EGU869" s="178"/>
      <c r="EGV869" s="178"/>
      <c r="EGW869" s="178"/>
      <c r="EGX869" s="178"/>
      <c r="EGY869" s="178"/>
      <c r="EGZ869" s="178"/>
      <c r="EHA869" s="178"/>
      <c r="EHB869" s="178"/>
      <c r="EHC869" s="178"/>
      <c r="EHD869" s="178"/>
      <c r="EHE869" s="178"/>
      <c r="EHF869" s="178"/>
      <c r="EHG869" s="178"/>
      <c r="EHH869" s="178"/>
      <c r="EHI869" s="178"/>
      <c r="EHJ869" s="178"/>
      <c r="EHK869" s="178"/>
      <c r="EHL869" s="178"/>
      <c r="EHM869" s="178"/>
      <c r="EHN869" s="178"/>
      <c r="EHO869" s="178"/>
      <c r="EHP869" s="178"/>
      <c r="EHQ869" s="178"/>
      <c r="EHR869" s="178"/>
      <c r="EHS869" s="178"/>
      <c r="EHT869" s="178"/>
      <c r="EHU869" s="178"/>
      <c r="EHV869" s="178"/>
      <c r="EHW869" s="178"/>
      <c r="EHX869" s="178"/>
      <c r="EHY869" s="178"/>
      <c r="EHZ869" s="178"/>
      <c r="EIA869" s="178"/>
      <c r="EIB869" s="178"/>
      <c r="EIC869" s="178"/>
      <c r="EID869" s="178"/>
      <c r="EIE869" s="178"/>
      <c r="EIF869" s="178"/>
      <c r="EIG869" s="178"/>
      <c r="EIH869" s="178"/>
      <c r="EII869" s="178"/>
      <c r="EIJ869" s="178"/>
      <c r="EIK869" s="178"/>
      <c r="EIL869" s="178"/>
      <c r="EIM869" s="178"/>
      <c r="EIN869" s="178"/>
      <c r="EIO869" s="178"/>
      <c r="EIP869" s="178"/>
      <c r="EIQ869" s="178"/>
      <c r="EIR869" s="178"/>
      <c r="EIS869" s="178"/>
      <c r="EIT869" s="178"/>
      <c r="EIU869" s="178"/>
      <c r="EIV869" s="178"/>
      <c r="EIW869" s="178"/>
      <c r="EIX869" s="178"/>
      <c r="EIY869" s="178"/>
      <c r="EIZ869" s="178"/>
      <c r="EJA869" s="178"/>
      <c r="EJB869" s="178"/>
      <c r="EJC869" s="178"/>
      <c r="EJD869" s="178"/>
      <c r="EJE869" s="178"/>
      <c r="EJF869" s="178"/>
      <c r="EJG869" s="178"/>
      <c r="EJH869" s="178"/>
      <c r="EJI869" s="178"/>
      <c r="EJJ869" s="178"/>
      <c r="EJK869" s="178"/>
      <c r="EJL869" s="178"/>
      <c r="EJM869" s="178"/>
      <c r="EJN869" s="178"/>
      <c r="EJO869" s="178"/>
      <c r="EJP869" s="178"/>
      <c r="EJQ869" s="178"/>
      <c r="EJR869" s="178"/>
      <c r="EJS869" s="178"/>
      <c r="EJT869" s="178"/>
      <c r="EJU869" s="178"/>
      <c r="EJV869" s="178"/>
      <c r="EJW869" s="178"/>
      <c r="EJX869" s="178"/>
      <c r="EJY869" s="178"/>
      <c r="EJZ869" s="178"/>
      <c r="EKA869" s="178"/>
      <c r="EKB869" s="178"/>
      <c r="EKC869" s="178"/>
      <c r="EKD869" s="178"/>
      <c r="EKE869" s="178"/>
      <c r="EKF869" s="178"/>
      <c r="EKG869" s="178"/>
      <c r="EKH869" s="178"/>
      <c r="EKI869" s="178"/>
      <c r="EKJ869" s="178"/>
      <c r="EKK869" s="178"/>
      <c r="EKL869" s="178"/>
      <c r="EKM869" s="178"/>
      <c r="EKN869" s="178"/>
      <c r="EKO869" s="178"/>
      <c r="EKP869" s="178"/>
      <c r="EKQ869" s="178"/>
      <c r="EKR869" s="178"/>
      <c r="EKS869" s="178"/>
      <c r="EKT869" s="178"/>
      <c r="EKU869" s="178"/>
      <c r="EKV869" s="178"/>
      <c r="EKW869" s="178"/>
      <c r="EKX869" s="178"/>
      <c r="EKY869" s="178"/>
      <c r="EKZ869" s="178"/>
      <c r="ELA869" s="178"/>
      <c r="ELB869" s="178"/>
      <c r="ELC869" s="178"/>
      <c r="ELD869" s="178"/>
      <c r="ELE869" s="178"/>
      <c r="ELF869" s="178"/>
      <c r="ELG869" s="178"/>
      <c r="ELH869" s="178"/>
      <c r="ELI869" s="178"/>
      <c r="ELJ869" s="178"/>
      <c r="ELK869" s="178"/>
      <c r="ELL869" s="178"/>
      <c r="ELM869" s="178"/>
      <c r="ELN869" s="178"/>
      <c r="ELO869" s="178"/>
      <c r="ELP869" s="178"/>
      <c r="ELQ869" s="178"/>
      <c r="ELR869" s="178"/>
      <c r="ELS869" s="178"/>
      <c r="ELT869" s="178"/>
      <c r="ELU869" s="178"/>
      <c r="ELV869" s="178"/>
      <c r="ELW869" s="178"/>
      <c r="ELX869" s="178"/>
      <c r="ELY869" s="178"/>
      <c r="ELZ869" s="178"/>
      <c r="EMA869" s="178"/>
      <c r="EMB869" s="178"/>
      <c r="EMC869" s="178"/>
      <c r="EMD869" s="178"/>
      <c r="EME869" s="178"/>
      <c r="EMF869" s="178"/>
      <c r="EMG869" s="178"/>
      <c r="EMH869" s="178"/>
      <c r="EMI869" s="178"/>
      <c r="EMJ869" s="178"/>
      <c r="EMK869" s="178"/>
      <c r="EML869" s="178"/>
      <c r="EMM869" s="178"/>
      <c r="EMN869" s="178"/>
      <c r="EMO869" s="178"/>
      <c r="EMP869" s="178"/>
      <c r="EMQ869" s="178"/>
      <c r="EMR869" s="178"/>
      <c r="EMS869" s="178"/>
      <c r="EMT869" s="178"/>
      <c r="EMU869" s="178"/>
      <c r="EMV869" s="178"/>
      <c r="EMW869" s="178"/>
      <c r="EMX869" s="178"/>
      <c r="EMY869" s="178"/>
      <c r="EMZ869" s="178"/>
      <c r="ENA869" s="178"/>
      <c r="ENB869" s="178"/>
      <c r="ENC869" s="178"/>
      <c r="END869" s="178"/>
      <c r="ENE869" s="178"/>
      <c r="ENF869" s="178"/>
      <c r="ENG869" s="178"/>
      <c r="ENH869" s="178"/>
      <c r="ENI869" s="178"/>
      <c r="ENJ869" s="178"/>
      <c r="ENK869" s="178"/>
      <c r="ENL869" s="178"/>
      <c r="ENM869" s="178"/>
      <c r="ENN869" s="178"/>
      <c r="ENO869" s="178"/>
      <c r="ENP869" s="178"/>
      <c r="ENQ869" s="178"/>
      <c r="ENR869" s="178"/>
      <c r="ENS869" s="178"/>
      <c r="ENT869" s="178"/>
      <c r="ENU869" s="178"/>
      <c r="ENV869" s="178"/>
      <c r="ENW869" s="178"/>
      <c r="ENX869" s="178"/>
      <c r="ENY869" s="178"/>
      <c r="ENZ869" s="178"/>
      <c r="EOA869" s="178"/>
      <c r="EOB869" s="178"/>
      <c r="EOC869" s="178"/>
      <c r="EOD869" s="178"/>
      <c r="EOE869" s="178"/>
      <c r="EOF869" s="178"/>
      <c r="EOG869" s="178"/>
      <c r="EOH869" s="178"/>
      <c r="EOI869" s="178"/>
      <c r="EOJ869" s="178"/>
      <c r="EOK869" s="178"/>
      <c r="EOL869" s="178"/>
      <c r="EOM869" s="178"/>
      <c r="EON869" s="178"/>
      <c r="EOO869" s="178"/>
      <c r="EOP869" s="178"/>
      <c r="EOQ869" s="178"/>
      <c r="EOR869" s="178"/>
      <c r="EOS869" s="178"/>
      <c r="EOT869" s="178"/>
      <c r="EOU869" s="178"/>
      <c r="EOV869" s="178"/>
      <c r="EOW869" s="178"/>
      <c r="EOX869" s="178"/>
      <c r="EOY869" s="178"/>
      <c r="EOZ869" s="178"/>
      <c r="EPA869" s="178"/>
      <c r="EPB869" s="178"/>
      <c r="EPC869" s="178"/>
      <c r="EPD869" s="178"/>
      <c r="EPE869" s="178"/>
      <c r="EPF869" s="178"/>
      <c r="EPG869" s="178"/>
      <c r="EPH869" s="178"/>
      <c r="EPI869" s="178"/>
      <c r="EPJ869" s="178"/>
      <c r="EPK869" s="178"/>
      <c r="EPL869" s="178"/>
      <c r="EPM869" s="178"/>
      <c r="EPN869" s="178"/>
      <c r="EPO869" s="178"/>
      <c r="EPP869" s="178"/>
      <c r="EPQ869" s="178"/>
      <c r="EPR869" s="178"/>
      <c r="EPS869" s="178"/>
      <c r="EPT869" s="178"/>
      <c r="EPU869" s="178"/>
      <c r="EPV869" s="178"/>
      <c r="EPW869" s="178"/>
      <c r="EPX869" s="178"/>
      <c r="EPY869" s="178"/>
      <c r="EPZ869" s="178"/>
      <c r="EQA869" s="178"/>
      <c r="EQB869" s="178"/>
      <c r="EQC869" s="178"/>
      <c r="EQD869" s="178"/>
      <c r="EQE869" s="178"/>
      <c r="EQF869" s="178"/>
      <c r="EQG869" s="178"/>
      <c r="EQH869" s="178"/>
      <c r="EQI869" s="178"/>
      <c r="EQJ869" s="178"/>
      <c r="EQK869" s="178"/>
      <c r="EQL869" s="178"/>
      <c r="EQM869" s="178"/>
      <c r="EQN869" s="178"/>
      <c r="EQO869" s="178"/>
      <c r="EQP869" s="178"/>
      <c r="EQQ869" s="178"/>
      <c r="EQR869" s="178"/>
      <c r="EQS869" s="178"/>
      <c r="EQT869" s="178"/>
      <c r="EQU869" s="178"/>
      <c r="EQV869" s="178"/>
      <c r="EQW869" s="178"/>
      <c r="EQX869" s="178"/>
      <c r="EQY869" s="178"/>
      <c r="EQZ869" s="178"/>
      <c r="ERA869" s="178"/>
      <c r="ERB869" s="178"/>
      <c r="ERC869" s="178"/>
      <c r="ERD869" s="178"/>
      <c r="ERE869" s="178"/>
      <c r="ERF869" s="178"/>
      <c r="ERG869" s="178"/>
      <c r="ERH869" s="178"/>
      <c r="ERI869" s="178"/>
      <c r="ERJ869" s="178"/>
      <c r="ERK869" s="178"/>
      <c r="ERL869" s="178"/>
      <c r="ERM869" s="178"/>
      <c r="ERN869" s="178"/>
      <c r="ERO869" s="178"/>
      <c r="ERP869" s="178"/>
      <c r="ERQ869" s="178"/>
      <c r="ERR869" s="178"/>
      <c r="ERS869" s="178"/>
      <c r="ERT869" s="178"/>
      <c r="ERU869" s="178"/>
      <c r="ERV869" s="178"/>
      <c r="ERW869" s="178"/>
      <c r="ERX869" s="178"/>
      <c r="ERY869" s="178"/>
      <c r="ERZ869" s="178"/>
      <c r="ESA869" s="178"/>
      <c r="ESB869" s="178"/>
      <c r="ESC869" s="178"/>
      <c r="ESD869" s="178"/>
      <c r="ESE869" s="178"/>
      <c r="ESF869" s="178"/>
      <c r="ESG869" s="178"/>
      <c r="ESH869" s="178"/>
      <c r="ESI869" s="178"/>
      <c r="ESJ869" s="178"/>
      <c r="ESK869" s="178"/>
      <c r="ESL869" s="178"/>
      <c r="ESM869" s="178"/>
      <c r="ESN869" s="178"/>
      <c r="ESO869" s="178"/>
      <c r="ESP869" s="178"/>
      <c r="ESQ869" s="178"/>
      <c r="ESR869" s="178"/>
      <c r="ESS869" s="178"/>
      <c r="EST869" s="178"/>
      <c r="ESU869" s="178"/>
      <c r="ESV869" s="178"/>
      <c r="ESW869" s="178"/>
      <c r="ESX869" s="178"/>
      <c r="ESY869" s="178"/>
      <c r="ESZ869" s="178"/>
      <c r="ETA869" s="178"/>
      <c r="ETB869" s="178"/>
      <c r="ETC869" s="178"/>
      <c r="ETD869" s="178"/>
      <c r="ETE869" s="178"/>
      <c r="ETF869" s="178"/>
      <c r="ETG869" s="178"/>
      <c r="ETH869" s="178"/>
      <c r="ETI869" s="178"/>
      <c r="ETJ869" s="178"/>
      <c r="ETK869" s="178"/>
      <c r="ETL869" s="178"/>
      <c r="ETM869" s="178"/>
      <c r="ETN869" s="178"/>
      <c r="ETO869" s="178"/>
      <c r="ETP869" s="178"/>
      <c r="ETQ869" s="178"/>
      <c r="ETR869" s="178"/>
      <c r="ETS869" s="178"/>
      <c r="ETT869" s="178"/>
      <c r="ETU869" s="178"/>
      <c r="ETV869" s="178"/>
      <c r="ETW869" s="178"/>
      <c r="ETX869" s="178"/>
      <c r="ETY869" s="178"/>
      <c r="ETZ869" s="178"/>
      <c r="EUA869" s="178"/>
      <c r="EUB869" s="178"/>
      <c r="EUC869" s="178"/>
      <c r="EUD869" s="178"/>
      <c r="EUE869" s="178"/>
      <c r="EUF869" s="178"/>
      <c r="EUG869" s="178"/>
      <c r="EUH869" s="178"/>
      <c r="EUI869" s="178"/>
      <c r="EUJ869" s="178"/>
      <c r="EUK869" s="178"/>
      <c r="EUL869" s="178"/>
      <c r="EUM869" s="178"/>
      <c r="EUN869" s="178"/>
      <c r="EUO869" s="178"/>
      <c r="EUP869" s="178"/>
      <c r="EUQ869" s="178"/>
      <c r="EUR869" s="178"/>
      <c r="EUS869" s="178"/>
      <c r="EUT869" s="178"/>
      <c r="EUU869" s="178"/>
      <c r="EUV869" s="178"/>
      <c r="EUW869" s="178"/>
      <c r="EUX869" s="178"/>
      <c r="EUY869" s="178"/>
      <c r="EUZ869" s="178"/>
      <c r="EVA869" s="178"/>
      <c r="EVB869" s="178"/>
      <c r="EVC869" s="178"/>
      <c r="EVD869" s="178"/>
      <c r="EVE869" s="178"/>
      <c r="EVF869" s="178"/>
      <c r="EVG869" s="178"/>
      <c r="EVH869" s="178"/>
      <c r="EVI869" s="178"/>
      <c r="EVJ869" s="178"/>
      <c r="EVK869" s="178"/>
      <c r="EVL869" s="178"/>
      <c r="EVM869" s="178"/>
      <c r="EVN869" s="178"/>
      <c r="EVO869" s="178"/>
      <c r="EVP869" s="178"/>
      <c r="EVQ869" s="178"/>
      <c r="EVR869" s="178"/>
      <c r="EVS869" s="178"/>
      <c r="EVT869" s="178"/>
      <c r="EVU869" s="178"/>
      <c r="EVV869" s="178"/>
      <c r="EVW869" s="178"/>
      <c r="EVX869" s="178"/>
      <c r="EVY869" s="178"/>
      <c r="EVZ869" s="178"/>
      <c r="EWA869" s="178"/>
      <c r="EWB869" s="178"/>
      <c r="EWC869" s="178"/>
      <c r="EWD869" s="178"/>
      <c r="EWE869" s="178"/>
      <c r="EWF869" s="178"/>
      <c r="EWG869" s="178"/>
      <c r="EWH869" s="178"/>
      <c r="EWI869" s="178"/>
      <c r="EWJ869" s="178"/>
      <c r="EWK869" s="178"/>
      <c r="EWL869" s="178"/>
      <c r="EWM869" s="178"/>
      <c r="EWN869" s="178"/>
      <c r="EWO869" s="178"/>
      <c r="EWP869" s="178"/>
      <c r="EWQ869" s="178"/>
      <c r="EWR869" s="178"/>
      <c r="EWS869" s="178"/>
      <c r="EWT869" s="178"/>
      <c r="EWU869" s="178"/>
      <c r="EWV869" s="178"/>
      <c r="EWW869" s="178"/>
      <c r="EWX869" s="178"/>
      <c r="EWY869" s="178"/>
      <c r="EWZ869" s="178"/>
      <c r="EXA869" s="178"/>
      <c r="EXB869" s="178"/>
      <c r="EXC869" s="178"/>
      <c r="EXD869" s="178"/>
      <c r="EXE869" s="178"/>
      <c r="EXF869" s="178"/>
      <c r="EXG869" s="178"/>
      <c r="EXH869" s="178"/>
      <c r="EXI869" s="178"/>
      <c r="EXJ869" s="178"/>
      <c r="EXK869" s="178"/>
      <c r="EXL869" s="178"/>
      <c r="EXM869" s="178"/>
      <c r="EXN869" s="178"/>
      <c r="EXO869" s="178"/>
      <c r="EXP869" s="178"/>
      <c r="EXQ869" s="178"/>
      <c r="EXR869" s="178"/>
      <c r="EXS869" s="178"/>
      <c r="EXT869" s="178"/>
      <c r="EXU869" s="178"/>
      <c r="EXV869" s="178"/>
      <c r="EXW869" s="178"/>
      <c r="EXX869" s="178"/>
      <c r="EXY869" s="178"/>
      <c r="EXZ869" s="178"/>
      <c r="EYA869" s="178"/>
      <c r="EYB869" s="178"/>
      <c r="EYC869" s="178"/>
      <c r="EYD869" s="178"/>
      <c r="EYE869" s="178"/>
      <c r="EYF869" s="178"/>
      <c r="EYG869" s="178"/>
      <c r="EYH869" s="178"/>
      <c r="EYI869" s="178"/>
      <c r="EYJ869" s="178"/>
      <c r="EYK869" s="178"/>
      <c r="EYL869" s="178"/>
      <c r="EYM869" s="178"/>
      <c r="EYN869" s="178"/>
      <c r="EYO869" s="178"/>
      <c r="EYP869" s="178"/>
      <c r="EYQ869" s="178"/>
      <c r="EYR869" s="178"/>
      <c r="EYS869" s="178"/>
      <c r="EYT869" s="178"/>
      <c r="EYU869" s="178"/>
      <c r="EYV869" s="178"/>
      <c r="EYW869" s="178"/>
      <c r="EYX869" s="178"/>
      <c r="EYY869" s="178"/>
      <c r="EYZ869" s="178"/>
      <c r="EZA869" s="178"/>
      <c r="EZB869" s="178"/>
      <c r="EZC869" s="178"/>
      <c r="EZD869" s="178"/>
      <c r="EZE869" s="178"/>
      <c r="EZF869" s="178"/>
      <c r="EZG869" s="178"/>
      <c r="EZH869" s="178"/>
      <c r="EZI869" s="178"/>
      <c r="EZJ869" s="178"/>
      <c r="EZK869" s="178"/>
      <c r="EZL869" s="178"/>
      <c r="EZM869" s="178"/>
      <c r="EZN869" s="178"/>
      <c r="EZO869" s="178"/>
      <c r="EZP869" s="178"/>
      <c r="EZQ869" s="178"/>
      <c r="EZR869" s="178"/>
      <c r="EZS869" s="178"/>
      <c r="EZT869" s="178"/>
      <c r="EZU869" s="178"/>
      <c r="EZV869" s="178"/>
      <c r="EZW869" s="178"/>
      <c r="EZX869" s="178"/>
      <c r="EZY869" s="178"/>
      <c r="EZZ869" s="178"/>
      <c r="FAA869" s="178"/>
      <c r="FAB869" s="178"/>
      <c r="FAC869" s="178"/>
      <c r="FAD869" s="178"/>
      <c r="FAE869" s="178"/>
      <c r="FAF869" s="178"/>
      <c r="FAG869" s="178"/>
      <c r="FAH869" s="178"/>
      <c r="FAI869" s="178"/>
      <c r="FAJ869" s="178"/>
      <c r="FAK869" s="178"/>
      <c r="FAL869" s="178"/>
      <c r="FAM869" s="178"/>
      <c r="FAN869" s="178"/>
      <c r="FAO869" s="178"/>
      <c r="FAP869" s="178"/>
      <c r="FAQ869" s="178"/>
      <c r="FAR869" s="178"/>
      <c r="FAS869" s="178"/>
      <c r="FAT869" s="178"/>
      <c r="FAU869" s="178"/>
      <c r="FAV869" s="178"/>
      <c r="FAW869" s="178"/>
      <c r="FAX869" s="178"/>
      <c r="FAY869" s="178"/>
      <c r="FAZ869" s="178"/>
      <c r="FBA869" s="178"/>
      <c r="FBB869" s="178"/>
      <c r="FBC869" s="178"/>
      <c r="FBD869" s="178"/>
      <c r="FBE869" s="178"/>
      <c r="FBF869" s="178"/>
      <c r="FBG869" s="178"/>
      <c r="FBH869" s="178"/>
      <c r="FBI869" s="178"/>
      <c r="FBJ869" s="178"/>
      <c r="FBK869" s="178"/>
      <c r="FBL869" s="178"/>
      <c r="FBM869" s="178"/>
      <c r="FBN869" s="178"/>
      <c r="FBO869" s="178"/>
      <c r="FBP869" s="178"/>
      <c r="FBQ869" s="178"/>
      <c r="FBR869" s="178"/>
      <c r="FBS869" s="178"/>
      <c r="FBT869" s="178"/>
      <c r="FBU869" s="178"/>
      <c r="FBV869" s="178"/>
      <c r="FBW869" s="178"/>
      <c r="FBX869" s="178"/>
      <c r="FBY869" s="178"/>
      <c r="FBZ869" s="178"/>
      <c r="FCA869" s="178"/>
      <c r="FCB869" s="178"/>
      <c r="FCC869" s="178"/>
      <c r="FCD869" s="178"/>
      <c r="FCE869" s="178"/>
      <c r="FCF869" s="178"/>
      <c r="FCG869" s="178"/>
      <c r="FCH869" s="178"/>
      <c r="FCI869" s="178"/>
      <c r="FCJ869" s="178"/>
      <c r="FCK869" s="178"/>
      <c r="FCL869" s="178"/>
      <c r="FCM869" s="178"/>
      <c r="FCN869" s="178"/>
      <c r="FCO869" s="178"/>
      <c r="FCP869" s="178"/>
      <c r="FCQ869" s="178"/>
      <c r="FCR869" s="178"/>
      <c r="FCS869" s="178"/>
      <c r="FCT869" s="178"/>
      <c r="FCU869" s="178"/>
      <c r="FCV869" s="178"/>
      <c r="FCW869" s="178"/>
      <c r="FCX869" s="178"/>
      <c r="FCY869" s="178"/>
      <c r="FCZ869" s="178"/>
      <c r="FDA869" s="178"/>
      <c r="FDB869" s="178"/>
      <c r="FDC869" s="178"/>
      <c r="FDD869" s="178"/>
      <c r="FDE869" s="178"/>
      <c r="FDF869" s="178"/>
      <c r="FDG869" s="178"/>
      <c r="FDH869" s="178"/>
      <c r="FDI869" s="178"/>
      <c r="FDJ869" s="178"/>
      <c r="FDK869" s="178"/>
      <c r="FDL869" s="178"/>
      <c r="FDM869" s="178"/>
      <c r="FDN869" s="178"/>
      <c r="FDO869" s="178"/>
      <c r="FDP869" s="178"/>
      <c r="FDQ869" s="178"/>
      <c r="FDR869" s="178"/>
      <c r="FDS869" s="178"/>
      <c r="FDT869" s="178"/>
      <c r="FDU869" s="178"/>
      <c r="FDV869" s="178"/>
      <c r="FDW869" s="178"/>
      <c r="FDX869" s="178"/>
      <c r="FDY869" s="178"/>
      <c r="FDZ869" s="178"/>
      <c r="FEA869" s="178"/>
      <c r="FEB869" s="178"/>
      <c r="FEC869" s="178"/>
      <c r="FED869" s="178"/>
      <c r="FEE869" s="178"/>
      <c r="FEF869" s="178"/>
      <c r="FEG869" s="178"/>
      <c r="FEH869" s="178"/>
      <c r="FEI869" s="178"/>
      <c r="FEJ869" s="178"/>
      <c r="FEK869" s="178"/>
      <c r="FEL869" s="178"/>
      <c r="FEM869" s="178"/>
      <c r="FEN869" s="178"/>
      <c r="FEO869" s="178"/>
      <c r="FEP869" s="178"/>
      <c r="FEQ869" s="178"/>
      <c r="FER869" s="178"/>
      <c r="FES869" s="178"/>
      <c r="FET869" s="178"/>
      <c r="FEU869" s="178"/>
      <c r="FEV869" s="178"/>
      <c r="FEW869" s="178"/>
      <c r="FEX869" s="178"/>
      <c r="FEY869" s="178"/>
      <c r="FEZ869" s="178"/>
      <c r="FFA869" s="178"/>
      <c r="FFB869" s="178"/>
      <c r="FFC869" s="178"/>
      <c r="FFD869" s="178"/>
      <c r="FFE869" s="178"/>
      <c r="FFF869" s="178"/>
      <c r="FFG869" s="178"/>
      <c r="FFH869" s="178"/>
      <c r="FFI869" s="178"/>
      <c r="FFJ869" s="178"/>
      <c r="FFK869" s="178"/>
      <c r="FFL869" s="178"/>
      <c r="FFM869" s="178"/>
      <c r="FFN869" s="178"/>
      <c r="FFO869" s="178"/>
      <c r="FFP869" s="178"/>
      <c r="FFQ869" s="178"/>
      <c r="FFR869" s="178"/>
      <c r="FFS869" s="178"/>
      <c r="FFT869" s="178"/>
      <c r="FFU869" s="178"/>
      <c r="FFV869" s="178"/>
      <c r="FFW869" s="178"/>
      <c r="FFX869" s="178"/>
      <c r="FFY869" s="178"/>
      <c r="FFZ869" s="178"/>
      <c r="FGA869" s="178"/>
      <c r="FGB869" s="178"/>
      <c r="FGC869" s="178"/>
      <c r="FGD869" s="178"/>
      <c r="FGE869" s="178"/>
      <c r="FGF869" s="178"/>
      <c r="FGG869" s="178"/>
      <c r="FGH869" s="178"/>
      <c r="FGI869" s="178"/>
      <c r="FGJ869" s="178"/>
      <c r="FGK869" s="178"/>
      <c r="FGL869" s="178"/>
      <c r="FGM869" s="178"/>
      <c r="FGN869" s="178"/>
      <c r="FGO869" s="178"/>
      <c r="FGP869" s="178"/>
      <c r="FGQ869" s="178"/>
      <c r="FGR869" s="178"/>
      <c r="FGS869" s="178"/>
      <c r="FGT869" s="178"/>
      <c r="FGU869" s="178"/>
      <c r="FGV869" s="178"/>
      <c r="FGW869" s="178"/>
      <c r="FGX869" s="178"/>
      <c r="FGY869" s="178"/>
      <c r="FGZ869" s="178"/>
      <c r="FHA869" s="178"/>
      <c r="FHB869" s="178"/>
      <c r="FHC869" s="178"/>
      <c r="FHD869" s="178"/>
      <c r="FHE869" s="178"/>
      <c r="FHF869" s="178"/>
      <c r="FHG869" s="178"/>
      <c r="FHH869" s="178"/>
      <c r="FHI869" s="178"/>
      <c r="FHJ869" s="178"/>
      <c r="FHK869" s="178"/>
      <c r="FHL869" s="178"/>
      <c r="FHM869" s="178"/>
      <c r="FHN869" s="178"/>
      <c r="FHO869" s="178"/>
      <c r="FHP869" s="178"/>
      <c r="FHQ869" s="178"/>
      <c r="FHR869" s="178"/>
      <c r="FHS869" s="178"/>
      <c r="FHT869" s="178"/>
      <c r="FHU869" s="178"/>
      <c r="FHV869" s="178"/>
      <c r="FHW869" s="178"/>
      <c r="FHX869" s="178"/>
      <c r="FHY869" s="178"/>
      <c r="FHZ869" s="178"/>
      <c r="FIA869" s="178"/>
      <c r="FIB869" s="178"/>
      <c r="FIC869" s="178"/>
      <c r="FID869" s="178"/>
      <c r="FIE869" s="178"/>
      <c r="FIF869" s="178"/>
      <c r="FIG869" s="178"/>
      <c r="FIH869" s="178"/>
      <c r="FII869" s="178"/>
      <c r="FIJ869" s="178"/>
      <c r="FIK869" s="178"/>
      <c r="FIL869" s="178"/>
      <c r="FIM869" s="178"/>
      <c r="FIN869" s="178"/>
      <c r="FIO869" s="178"/>
      <c r="FIP869" s="178"/>
      <c r="FIQ869" s="178"/>
      <c r="FIR869" s="178"/>
      <c r="FIS869" s="178"/>
      <c r="FIT869" s="178"/>
      <c r="FIU869" s="178"/>
      <c r="FIV869" s="178"/>
      <c r="FIW869" s="178"/>
      <c r="FIX869" s="178"/>
      <c r="FIY869" s="178"/>
      <c r="FIZ869" s="178"/>
      <c r="FJA869" s="178"/>
      <c r="FJB869" s="178"/>
      <c r="FJC869" s="178"/>
      <c r="FJD869" s="178"/>
      <c r="FJE869" s="178"/>
      <c r="FJF869" s="178"/>
      <c r="FJG869" s="178"/>
      <c r="FJH869" s="178"/>
      <c r="FJI869" s="178"/>
      <c r="FJJ869" s="178"/>
      <c r="FJK869" s="178"/>
      <c r="FJL869" s="178"/>
      <c r="FJM869" s="178"/>
      <c r="FJN869" s="178"/>
      <c r="FJO869" s="178"/>
      <c r="FJP869" s="178"/>
      <c r="FJQ869" s="178"/>
      <c r="FJR869" s="178"/>
      <c r="FJS869" s="178"/>
      <c r="FJT869" s="178"/>
      <c r="FJU869" s="178"/>
      <c r="FJV869" s="178"/>
      <c r="FJW869" s="178"/>
      <c r="FJX869" s="178"/>
      <c r="FJY869" s="178"/>
      <c r="FJZ869" s="178"/>
      <c r="FKA869" s="178"/>
      <c r="FKB869" s="178"/>
      <c r="FKC869" s="178"/>
      <c r="FKD869" s="178"/>
      <c r="FKE869" s="178"/>
      <c r="FKF869" s="178"/>
      <c r="FKG869" s="178"/>
      <c r="FKH869" s="178"/>
      <c r="FKI869" s="178"/>
      <c r="FKJ869" s="178"/>
      <c r="FKK869" s="178"/>
      <c r="FKL869" s="178"/>
      <c r="FKM869" s="178"/>
      <c r="FKN869" s="178"/>
      <c r="FKO869" s="178"/>
      <c r="FKP869" s="178"/>
      <c r="FKQ869" s="178"/>
      <c r="FKR869" s="178"/>
      <c r="FKS869" s="178"/>
      <c r="FKT869" s="178"/>
      <c r="FKU869" s="178"/>
      <c r="FKV869" s="178"/>
      <c r="FKW869" s="178"/>
      <c r="FKX869" s="178"/>
      <c r="FKY869" s="178"/>
      <c r="FKZ869" s="178"/>
      <c r="FLA869" s="178"/>
      <c r="FLB869" s="178"/>
      <c r="FLC869" s="178"/>
      <c r="FLD869" s="178"/>
      <c r="FLE869" s="178"/>
      <c r="FLF869" s="178"/>
      <c r="FLG869" s="178"/>
      <c r="FLH869" s="178"/>
      <c r="FLI869" s="178"/>
      <c r="FLJ869" s="178"/>
      <c r="FLK869" s="178"/>
      <c r="FLL869" s="178"/>
      <c r="FLM869" s="178"/>
      <c r="FLN869" s="178"/>
      <c r="FLO869" s="178"/>
      <c r="FLP869" s="178"/>
      <c r="FLQ869" s="178"/>
      <c r="FLR869" s="178"/>
      <c r="FLS869" s="178"/>
      <c r="FLT869" s="178"/>
      <c r="FLU869" s="178"/>
      <c r="FLV869" s="178"/>
      <c r="FLW869" s="178"/>
      <c r="FLX869" s="178"/>
      <c r="FLY869" s="178"/>
      <c r="FLZ869" s="178"/>
      <c r="FMA869" s="178"/>
      <c r="FMB869" s="178"/>
      <c r="FMC869" s="178"/>
      <c r="FMD869" s="178"/>
      <c r="FME869" s="178"/>
      <c r="FMF869" s="178"/>
      <c r="FMG869" s="178"/>
      <c r="FMH869" s="178"/>
      <c r="FMI869" s="178"/>
      <c r="FMJ869" s="178"/>
      <c r="FMK869" s="178"/>
      <c r="FML869" s="178"/>
      <c r="FMM869" s="178"/>
      <c r="FMN869" s="178"/>
      <c r="FMO869" s="178"/>
      <c r="FMP869" s="178"/>
      <c r="FMQ869" s="178"/>
      <c r="FMR869" s="178"/>
      <c r="FMS869" s="178"/>
      <c r="FMT869" s="178"/>
      <c r="FMU869" s="178"/>
      <c r="FMV869" s="178"/>
      <c r="FMW869" s="178"/>
      <c r="FMX869" s="178"/>
      <c r="FMY869" s="178"/>
      <c r="FMZ869" s="178"/>
      <c r="FNA869" s="178"/>
      <c r="FNB869" s="178"/>
      <c r="FNC869" s="178"/>
      <c r="FND869" s="178"/>
      <c r="FNE869" s="178"/>
      <c r="FNF869" s="178"/>
      <c r="FNG869" s="178"/>
      <c r="FNH869" s="178"/>
      <c r="FNI869" s="178"/>
      <c r="FNJ869" s="178"/>
      <c r="FNK869" s="178"/>
      <c r="FNL869" s="178"/>
      <c r="FNM869" s="178"/>
      <c r="FNN869" s="178"/>
      <c r="FNO869" s="178"/>
      <c r="FNP869" s="178"/>
      <c r="FNQ869" s="178"/>
      <c r="FNR869" s="178"/>
      <c r="FNS869" s="178"/>
      <c r="FNT869" s="178"/>
      <c r="FNU869" s="178"/>
      <c r="FNV869" s="178"/>
      <c r="FNW869" s="178"/>
      <c r="FNX869" s="178"/>
      <c r="FNY869" s="178"/>
      <c r="FNZ869" s="178"/>
      <c r="FOA869" s="178"/>
      <c r="FOB869" s="178"/>
      <c r="FOC869" s="178"/>
      <c r="FOD869" s="178"/>
      <c r="FOE869" s="178"/>
      <c r="FOF869" s="178"/>
      <c r="FOG869" s="178"/>
      <c r="FOH869" s="178"/>
      <c r="FOI869" s="178"/>
      <c r="FOJ869" s="178"/>
      <c r="FOK869" s="178"/>
      <c r="FOL869" s="178"/>
      <c r="FOM869" s="178"/>
      <c r="FON869" s="178"/>
      <c r="FOO869" s="178"/>
      <c r="FOP869" s="178"/>
      <c r="FOQ869" s="178"/>
      <c r="FOR869" s="178"/>
      <c r="FOS869" s="178"/>
      <c r="FOT869" s="178"/>
      <c r="FOU869" s="178"/>
      <c r="FOV869" s="178"/>
      <c r="FOW869" s="178"/>
      <c r="FOX869" s="178"/>
      <c r="FOY869" s="178"/>
      <c r="FOZ869" s="178"/>
      <c r="FPA869" s="178"/>
      <c r="FPB869" s="178"/>
      <c r="FPC869" s="178"/>
      <c r="FPD869" s="178"/>
      <c r="FPE869" s="178"/>
      <c r="FPF869" s="178"/>
      <c r="FPG869" s="178"/>
      <c r="FPH869" s="178"/>
      <c r="FPI869" s="178"/>
      <c r="FPJ869" s="178"/>
      <c r="FPK869" s="178"/>
      <c r="FPL869" s="178"/>
      <c r="FPM869" s="178"/>
      <c r="FPN869" s="178"/>
      <c r="FPO869" s="178"/>
      <c r="FPP869" s="178"/>
      <c r="FPQ869" s="178"/>
      <c r="FPR869" s="178"/>
      <c r="FPS869" s="178"/>
      <c r="FPT869" s="178"/>
      <c r="FPU869" s="178"/>
      <c r="FPV869" s="178"/>
      <c r="FPW869" s="178"/>
      <c r="FPX869" s="178"/>
      <c r="FPY869" s="178"/>
      <c r="FPZ869" s="178"/>
      <c r="FQA869" s="178"/>
      <c r="FQB869" s="178"/>
      <c r="FQC869" s="178"/>
      <c r="FQD869" s="178"/>
      <c r="FQE869" s="178"/>
      <c r="FQF869" s="178"/>
      <c r="FQG869" s="178"/>
      <c r="FQH869" s="178"/>
      <c r="FQI869" s="178"/>
      <c r="FQJ869" s="178"/>
      <c r="FQK869" s="178"/>
      <c r="FQL869" s="178"/>
      <c r="FQM869" s="178"/>
      <c r="FQN869" s="178"/>
      <c r="FQO869" s="178"/>
      <c r="FQP869" s="178"/>
      <c r="FQQ869" s="178"/>
      <c r="FQR869" s="178"/>
      <c r="FQS869" s="178"/>
      <c r="FQT869" s="178"/>
      <c r="FQU869" s="178"/>
      <c r="FQV869" s="178"/>
      <c r="FQW869" s="178"/>
      <c r="FQX869" s="178"/>
      <c r="FQY869" s="178"/>
      <c r="FQZ869" s="178"/>
      <c r="FRA869" s="178"/>
      <c r="FRB869" s="178"/>
      <c r="FRC869" s="178"/>
      <c r="FRD869" s="178"/>
      <c r="FRE869" s="178"/>
      <c r="FRF869" s="178"/>
      <c r="FRG869" s="178"/>
      <c r="FRH869" s="178"/>
      <c r="FRI869" s="178"/>
      <c r="FRJ869" s="178"/>
      <c r="FRK869" s="178"/>
      <c r="FRL869" s="178"/>
      <c r="FRM869" s="178"/>
      <c r="FRN869" s="178"/>
      <c r="FRO869" s="178"/>
      <c r="FRP869" s="178"/>
      <c r="FRQ869" s="178"/>
      <c r="FRR869" s="178"/>
      <c r="FRS869" s="178"/>
      <c r="FRT869" s="178"/>
      <c r="FRU869" s="178"/>
      <c r="FRV869" s="178"/>
      <c r="FRW869" s="178"/>
      <c r="FRX869" s="178"/>
      <c r="FRY869" s="178"/>
      <c r="FRZ869" s="178"/>
      <c r="FSA869" s="178"/>
      <c r="FSB869" s="178"/>
      <c r="FSC869" s="178"/>
      <c r="FSD869" s="178"/>
      <c r="FSE869" s="178"/>
      <c r="FSF869" s="178"/>
      <c r="FSG869" s="178"/>
      <c r="FSH869" s="178"/>
      <c r="FSI869" s="178"/>
      <c r="FSJ869" s="178"/>
      <c r="FSK869" s="178"/>
      <c r="FSL869" s="178"/>
      <c r="FSM869" s="178"/>
      <c r="FSN869" s="178"/>
      <c r="FSO869" s="178"/>
      <c r="FSP869" s="178"/>
      <c r="FSQ869" s="178"/>
      <c r="FSR869" s="178"/>
      <c r="FSS869" s="178"/>
      <c r="FST869" s="178"/>
      <c r="FSU869" s="178"/>
      <c r="FSV869" s="178"/>
      <c r="FSW869" s="178"/>
      <c r="FSX869" s="178"/>
      <c r="FSY869" s="178"/>
      <c r="FSZ869" s="178"/>
      <c r="FTA869" s="178"/>
      <c r="FTB869" s="178"/>
      <c r="FTC869" s="178"/>
      <c r="FTD869" s="178"/>
      <c r="FTE869" s="178"/>
      <c r="FTF869" s="178"/>
      <c r="FTG869" s="178"/>
      <c r="FTH869" s="178"/>
      <c r="FTI869" s="178"/>
      <c r="FTJ869" s="178"/>
      <c r="FTK869" s="178"/>
      <c r="FTL869" s="178"/>
      <c r="FTM869" s="178"/>
      <c r="FTN869" s="178"/>
      <c r="FTO869" s="178"/>
      <c r="FTP869" s="178"/>
      <c r="FTQ869" s="178"/>
      <c r="FTR869" s="178"/>
      <c r="FTS869" s="178"/>
      <c r="FTT869" s="178"/>
      <c r="FTU869" s="178"/>
      <c r="FTV869" s="178"/>
      <c r="FTW869" s="178"/>
      <c r="FTX869" s="178"/>
      <c r="FTY869" s="178"/>
      <c r="FTZ869" s="178"/>
      <c r="FUA869" s="178"/>
      <c r="FUB869" s="178"/>
      <c r="FUC869" s="178"/>
      <c r="FUD869" s="178"/>
      <c r="FUE869" s="178"/>
      <c r="FUF869" s="178"/>
      <c r="FUG869" s="178"/>
      <c r="FUH869" s="178"/>
      <c r="FUI869" s="178"/>
      <c r="FUJ869" s="178"/>
      <c r="FUK869" s="178"/>
      <c r="FUL869" s="178"/>
      <c r="FUM869" s="178"/>
      <c r="FUN869" s="178"/>
      <c r="FUO869" s="178"/>
      <c r="FUP869" s="178"/>
      <c r="FUQ869" s="178"/>
      <c r="FUR869" s="178"/>
      <c r="FUS869" s="178"/>
      <c r="FUT869" s="178"/>
      <c r="FUU869" s="178"/>
      <c r="FUV869" s="178"/>
      <c r="FUW869" s="178"/>
      <c r="FUX869" s="178"/>
      <c r="FUY869" s="178"/>
      <c r="FUZ869" s="178"/>
      <c r="FVA869" s="178"/>
      <c r="FVB869" s="178"/>
      <c r="FVC869" s="178"/>
      <c r="FVD869" s="178"/>
      <c r="FVE869" s="178"/>
      <c r="FVF869" s="178"/>
      <c r="FVG869" s="178"/>
      <c r="FVH869" s="178"/>
      <c r="FVI869" s="178"/>
      <c r="FVJ869" s="178"/>
      <c r="FVK869" s="178"/>
      <c r="FVL869" s="178"/>
      <c r="FVM869" s="178"/>
      <c r="FVN869" s="178"/>
      <c r="FVO869" s="178"/>
      <c r="FVP869" s="178"/>
      <c r="FVQ869" s="178"/>
      <c r="FVR869" s="178"/>
      <c r="FVS869" s="178"/>
      <c r="FVT869" s="178"/>
      <c r="FVU869" s="178"/>
      <c r="FVV869" s="178"/>
      <c r="FVW869" s="178"/>
      <c r="FVX869" s="178"/>
      <c r="FVY869" s="178"/>
      <c r="FVZ869" s="178"/>
      <c r="FWA869" s="178"/>
      <c r="FWB869" s="178"/>
      <c r="FWC869" s="178"/>
      <c r="FWD869" s="178"/>
      <c r="FWE869" s="178"/>
      <c r="FWF869" s="178"/>
      <c r="FWG869" s="178"/>
      <c r="FWH869" s="178"/>
      <c r="FWI869" s="178"/>
      <c r="FWJ869" s="178"/>
      <c r="FWK869" s="178"/>
      <c r="FWL869" s="178"/>
      <c r="FWM869" s="178"/>
      <c r="FWN869" s="178"/>
      <c r="FWO869" s="178"/>
      <c r="FWP869" s="178"/>
      <c r="FWQ869" s="178"/>
      <c r="FWR869" s="178"/>
      <c r="FWS869" s="178"/>
      <c r="FWT869" s="178"/>
      <c r="FWU869" s="178"/>
      <c r="FWV869" s="178"/>
      <c r="FWW869" s="178"/>
      <c r="FWX869" s="178"/>
      <c r="FWY869" s="178"/>
      <c r="FWZ869" s="178"/>
      <c r="FXA869" s="178"/>
      <c r="FXB869" s="178"/>
      <c r="FXC869" s="178"/>
      <c r="FXD869" s="178"/>
      <c r="FXE869" s="178"/>
      <c r="FXF869" s="178"/>
      <c r="FXG869" s="178"/>
      <c r="FXH869" s="178"/>
      <c r="FXI869" s="178"/>
      <c r="FXJ869" s="178"/>
      <c r="FXK869" s="178"/>
      <c r="FXL869" s="178"/>
      <c r="FXM869" s="178"/>
      <c r="FXN869" s="178"/>
      <c r="FXO869" s="178"/>
      <c r="FXP869" s="178"/>
      <c r="FXQ869" s="178"/>
      <c r="FXR869" s="178"/>
      <c r="FXS869" s="178"/>
      <c r="FXT869" s="178"/>
      <c r="FXU869" s="178"/>
      <c r="FXV869" s="178"/>
      <c r="FXW869" s="178"/>
      <c r="FXX869" s="178"/>
      <c r="FXY869" s="178"/>
      <c r="FXZ869" s="178"/>
      <c r="FYA869" s="178"/>
      <c r="FYB869" s="178"/>
      <c r="FYC869" s="178"/>
      <c r="FYD869" s="178"/>
      <c r="FYE869" s="178"/>
      <c r="FYF869" s="178"/>
      <c r="FYG869" s="178"/>
      <c r="FYH869" s="178"/>
      <c r="FYI869" s="178"/>
      <c r="FYJ869" s="178"/>
      <c r="FYK869" s="178"/>
      <c r="FYL869" s="178"/>
      <c r="FYM869" s="178"/>
      <c r="FYN869" s="178"/>
      <c r="FYO869" s="178"/>
      <c r="FYP869" s="178"/>
      <c r="FYQ869" s="178"/>
      <c r="FYR869" s="178"/>
      <c r="FYS869" s="178"/>
      <c r="FYT869" s="178"/>
      <c r="FYU869" s="178"/>
      <c r="FYV869" s="178"/>
      <c r="FYW869" s="178"/>
      <c r="FYX869" s="178"/>
      <c r="FYY869" s="178"/>
      <c r="FYZ869" s="178"/>
      <c r="FZA869" s="178"/>
      <c r="FZB869" s="178"/>
      <c r="FZC869" s="178"/>
      <c r="FZD869" s="178"/>
      <c r="FZE869" s="178"/>
      <c r="FZF869" s="178"/>
      <c r="FZG869" s="178"/>
      <c r="FZH869" s="178"/>
      <c r="FZI869" s="178"/>
      <c r="FZJ869" s="178"/>
      <c r="FZK869" s="178"/>
      <c r="FZL869" s="178"/>
      <c r="FZM869" s="178"/>
      <c r="FZN869" s="178"/>
      <c r="FZO869" s="178"/>
      <c r="FZP869" s="178"/>
      <c r="FZQ869" s="178"/>
      <c r="FZR869" s="178"/>
      <c r="FZS869" s="178"/>
      <c r="FZT869" s="178"/>
      <c r="FZU869" s="178"/>
      <c r="FZV869" s="178"/>
      <c r="FZW869" s="178"/>
      <c r="FZX869" s="178"/>
      <c r="FZY869" s="178"/>
      <c r="FZZ869" s="178"/>
      <c r="GAA869" s="178"/>
      <c r="GAB869" s="178"/>
      <c r="GAC869" s="178"/>
      <c r="GAD869" s="178"/>
      <c r="GAE869" s="178"/>
      <c r="GAF869" s="178"/>
      <c r="GAG869" s="178"/>
      <c r="GAH869" s="178"/>
      <c r="GAI869" s="178"/>
      <c r="GAJ869" s="178"/>
      <c r="GAK869" s="178"/>
      <c r="GAL869" s="178"/>
      <c r="GAM869" s="178"/>
      <c r="GAN869" s="178"/>
      <c r="GAO869" s="178"/>
      <c r="GAP869" s="178"/>
      <c r="GAQ869" s="178"/>
      <c r="GAR869" s="178"/>
      <c r="GAS869" s="178"/>
      <c r="GAT869" s="178"/>
      <c r="GAU869" s="178"/>
      <c r="GAV869" s="178"/>
      <c r="GAW869" s="178"/>
      <c r="GAX869" s="178"/>
      <c r="GAY869" s="178"/>
      <c r="GAZ869" s="178"/>
      <c r="GBA869" s="178"/>
      <c r="GBB869" s="178"/>
      <c r="GBC869" s="178"/>
      <c r="GBD869" s="178"/>
      <c r="GBE869" s="178"/>
      <c r="GBF869" s="178"/>
      <c r="GBG869" s="178"/>
      <c r="GBH869" s="178"/>
      <c r="GBI869" s="178"/>
      <c r="GBJ869" s="178"/>
      <c r="GBK869" s="178"/>
      <c r="GBL869" s="178"/>
      <c r="GBM869" s="178"/>
      <c r="GBN869" s="178"/>
      <c r="GBO869" s="178"/>
      <c r="GBP869" s="178"/>
      <c r="GBQ869" s="178"/>
      <c r="GBR869" s="178"/>
      <c r="GBS869" s="178"/>
      <c r="GBT869" s="178"/>
      <c r="GBU869" s="178"/>
      <c r="GBV869" s="178"/>
      <c r="GBW869" s="178"/>
      <c r="GBX869" s="178"/>
      <c r="GBY869" s="178"/>
      <c r="GBZ869" s="178"/>
      <c r="GCA869" s="178"/>
      <c r="GCB869" s="178"/>
      <c r="GCC869" s="178"/>
      <c r="GCD869" s="178"/>
      <c r="GCE869" s="178"/>
      <c r="GCF869" s="178"/>
      <c r="GCG869" s="178"/>
      <c r="GCH869" s="178"/>
      <c r="GCI869" s="178"/>
      <c r="GCJ869" s="178"/>
      <c r="GCK869" s="178"/>
      <c r="GCL869" s="178"/>
      <c r="GCM869" s="178"/>
      <c r="GCN869" s="178"/>
      <c r="GCO869" s="178"/>
      <c r="GCP869" s="178"/>
      <c r="GCQ869" s="178"/>
      <c r="GCR869" s="178"/>
      <c r="GCS869" s="178"/>
      <c r="GCT869" s="178"/>
      <c r="GCU869" s="178"/>
      <c r="GCV869" s="178"/>
      <c r="GCW869" s="178"/>
      <c r="GCX869" s="178"/>
      <c r="GCY869" s="178"/>
      <c r="GCZ869" s="178"/>
      <c r="GDA869" s="178"/>
      <c r="GDB869" s="178"/>
      <c r="GDC869" s="178"/>
      <c r="GDD869" s="178"/>
      <c r="GDE869" s="178"/>
      <c r="GDF869" s="178"/>
      <c r="GDG869" s="178"/>
      <c r="GDH869" s="178"/>
      <c r="GDI869" s="178"/>
      <c r="GDJ869" s="178"/>
      <c r="GDK869" s="178"/>
      <c r="GDL869" s="178"/>
      <c r="GDM869" s="178"/>
      <c r="GDN869" s="178"/>
      <c r="GDO869" s="178"/>
      <c r="GDP869" s="178"/>
      <c r="GDQ869" s="178"/>
      <c r="GDR869" s="178"/>
      <c r="GDS869" s="178"/>
      <c r="GDT869" s="178"/>
      <c r="GDU869" s="178"/>
      <c r="GDV869" s="178"/>
      <c r="GDW869" s="178"/>
      <c r="GDX869" s="178"/>
      <c r="GDY869" s="178"/>
      <c r="GDZ869" s="178"/>
      <c r="GEA869" s="178"/>
      <c r="GEB869" s="178"/>
      <c r="GEC869" s="178"/>
      <c r="GED869" s="178"/>
      <c r="GEE869" s="178"/>
      <c r="GEF869" s="178"/>
      <c r="GEG869" s="178"/>
      <c r="GEH869" s="178"/>
      <c r="GEI869" s="178"/>
      <c r="GEJ869" s="178"/>
      <c r="GEK869" s="178"/>
      <c r="GEL869" s="178"/>
      <c r="GEM869" s="178"/>
      <c r="GEN869" s="178"/>
      <c r="GEO869" s="178"/>
      <c r="GEP869" s="178"/>
      <c r="GEQ869" s="178"/>
      <c r="GER869" s="178"/>
      <c r="GES869" s="178"/>
      <c r="GET869" s="178"/>
      <c r="GEU869" s="178"/>
      <c r="GEV869" s="178"/>
      <c r="GEW869" s="178"/>
      <c r="GEX869" s="178"/>
      <c r="GEY869" s="178"/>
      <c r="GEZ869" s="178"/>
      <c r="GFA869" s="178"/>
      <c r="GFB869" s="178"/>
      <c r="GFC869" s="178"/>
      <c r="GFD869" s="178"/>
      <c r="GFE869" s="178"/>
      <c r="GFF869" s="178"/>
      <c r="GFG869" s="178"/>
      <c r="GFH869" s="178"/>
      <c r="GFI869" s="178"/>
      <c r="GFJ869" s="178"/>
      <c r="GFK869" s="178"/>
      <c r="GFL869" s="178"/>
      <c r="GFM869" s="178"/>
      <c r="GFN869" s="178"/>
      <c r="GFO869" s="178"/>
      <c r="GFP869" s="178"/>
      <c r="GFQ869" s="178"/>
      <c r="GFR869" s="178"/>
      <c r="GFS869" s="178"/>
      <c r="GFT869" s="178"/>
      <c r="GFU869" s="178"/>
      <c r="GFV869" s="178"/>
      <c r="GFW869" s="178"/>
      <c r="GFX869" s="178"/>
      <c r="GFY869" s="178"/>
      <c r="GFZ869" s="178"/>
      <c r="GGA869" s="178"/>
      <c r="GGB869" s="178"/>
      <c r="GGC869" s="178"/>
      <c r="GGD869" s="178"/>
      <c r="GGE869" s="178"/>
      <c r="GGF869" s="178"/>
      <c r="GGG869" s="178"/>
      <c r="GGH869" s="178"/>
      <c r="GGI869" s="178"/>
      <c r="GGJ869" s="178"/>
      <c r="GGK869" s="178"/>
      <c r="GGL869" s="178"/>
      <c r="GGM869" s="178"/>
      <c r="GGN869" s="178"/>
      <c r="GGO869" s="178"/>
      <c r="GGP869" s="178"/>
      <c r="GGQ869" s="178"/>
      <c r="GGR869" s="178"/>
      <c r="GGS869" s="178"/>
      <c r="GGT869" s="178"/>
      <c r="GGU869" s="178"/>
      <c r="GGV869" s="178"/>
      <c r="GGW869" s="178"/>
      <c r="GGX869" s="178"/>
      <c r="GGY869" s="178"/>
      <c r="GGZ869" s="178"/>
      <c r="GHA869" s="178"/>
      <c r="GHB869" s="178"/>
      <c r="GHC869" s="178"/>
      <c r="GHD869" s="178"/>
      <c r="GHE869" s="178"/>
      <c r="GHF869" s="178"/>
      <c r="GHG869" s="178"/>
      <c r="GHH869" s="178"/>
      <c r="GHI869" s="178"/>
      <c r="GHJ869" s="178"/>
      <c r="GHK869" s="178"/>
      <c r="GHL869" s="178"/>
      <c r="GHM869" s="178"/>
      <c r="GHN869" s="178"/>
      <c r="GHO869" s="178"/>
      <c r="GHP869" s="178"/>
      <c r="GHQ869" s="178"/>
      <c r="GHR869" s="178"/>
      <c r="GHS869" s="178"/>
      <c r="GHT869" s="178"/>
      <c r="GHU869" s="178"/>
      <c r="GHV869" s="178"/>
      <c r="GHW869" s="178"/>
      <c r="GHX869" s="178"/>
      <c r="GHY869" s="178"/>
      <c r="GHZ869" s="178"/>
      <c r="GIA869" s="178"/>
      <c r="GIB869" s="178"/>
      <c r="GIC869" s="178"/>
      <c r="GID869" s="178"/>
      <c r="GIE869" s="178"/>
      <c r="GIF869" s="178"/>
      <c r="GIG869" s="178"/>
      <c r="GIH869" s="178"/>
      <c r="GII869" s="178"/>
      <c r="GIJ869" s="178"/>
      <c r="GIK869" s="178"/>
      <c r="GIL869" s="178"/>
      <c r="GIM869" s="178"/>
      <c r="GIN869" s="178"/>
      <c r="GIO869" s="178"/>
      <c r="GIP869" s="178"/>
      <c r="GIQ869" s="178"/>
      <c r="GIR869" s="178"/>
      <c r="GIS869" s="178"/>
      <c r="GIT869" s="178"/>
      <c r="GIU869" s="178"/>
      <c r="GIV869" s="178"/>
      <c r="GIW869" s="178"/>
      <c r="GIX869" s="178"/>
      <c r="GIY869" s="178"/>
      <c r="GIZ869" s="178"/>
      <c r="GJA869" s="178"/>
      <c r="GJB869" s="178"/>
      <c r="GJC869" s="178"/>
      <c r="GJD869" s="178"/>
      <c r="GJE869" s="178"/>
      <c r="GJF869" s="178"/>
      <c r="GJG869" s="178"/>
      <c r="GJH869" s="178"/>
      <c r="GJI869" s="178"/>
      <c r="GJJ869" s="178"/>
      <c r="GJK869" s="178"/>
      <c r="GJL869" s="178"/>
      <c r="GJM869" s="178"/>
      <c r="GJN869" s="178"/>
      <c r="GJO869" s="178"/>
      <c r="GJP869" s="178"/>
      <c r="GJQ869" s="178"/>
      <c r="GJR869" s="178"/>
      <c r="GJS869" s="178"/>
      <c r="GJT869" s="178"/>
      <c r="GJU869" s="178"/>
      <c r="GJV869" s="178"/>
      <c r="GJW869" s="178"/>
      <c r="GJX869" s="178"/>
      <c r="GJY869" s="178"/>
      <c r="GJZ869" s="178"/>
      <c r="GKA869" s="178"/>
      <c r="GKB869" s="178"/>
      <c r="GKC869" s="178"/>
      <c r="GKD869" s="178"/>
      <c r="GKE869" s="178"/>
      <c r="GKF869" s="178"/>
      <c r="GKG869" s="178"/>
      <c r="GKH869" s="178"/>
      <c r="GKI869" s="178"/>
      <c r="GKJ869" s="178"/>
      <c r="GKK869" s="178"/>
      <c r="GKL869" s="178"/>
      <c r="GKM869" s="178"/>
      <c r="GKN869" s="178"/>
      <c r="GKO869" s="178"/>
      <c r="GKP869" s="178"/>
      <c r="GKQ869" s="178"/>
      <c r="GKR869" s="178"/>
      <c r="GKS869" s="178"/>
      <c r="GKT869" s="178"/>
      <c r="GKU869" s="178"/>
      <c r="GKV869" s="178"/>
      <c r="GKW869" s="178"/>
      <c r="GKX869" s="178"/>
      <c r="GKY869" s="178"/>
      <c r="GKZ869" s="178"/>
      <c r="GLA869" s="178"/>
      <c r="GLB869" s="178"/>
      <c r="GLC869" s="178"/>
      <c r="GLD869" s="178"/>
      <c r="GLE869" s="178"/>
      <c r="GLF869" s="178"/>
      <c r="GLG869" s="178"/>
      <c r="GLH869" s="178"/>
      <c r="GLI869" s="178"/>
      <c r="GLJ869" s="178"/>
      <c r="GLK869" s="178"/>
      <c r="GLL869" s="178"/>
      <c r="GLM869" s="178"/>
      <c r="GLN869" s="178"/>
      <c r="GLO869" s="178"/>
      <c r="GLP869" s="178"/>
      <c r="GLQ869" s="178"/>
      <c r="GLR869" s="178"/>
      <c r="GLS869" s="178"/>
      <c r="GLT869" s="178"/>
      <c r="GLU869" s="178"/>
      <c r="GLV869" s="178"/>
      <c r="GLW869" s="178"/>
      <c r="GLX869" s="178"/>
      <c r="GLY869" s="178"/>
      <c r="GLZ869" s="178"/>
      <c r="GMA869" s="178"/>
      <c r="GMB869" s="178"/>
      <c r="GMC869" s="178"/>
      <c r="GMD869" s="178"/>
      <c r="GME869" s="178"/>
      <c r="GMF869" s="178"/>
      <c r="GMG869" s="178"/>
      <c r="GMH869" s="178"/>
      <c r="GMI869" s="178"/>
      <c r="GMJ869" s="178"/>
      <c r="GMK869" s="178"/>
      <c r="GML869" s="178"/>
      <c r="GMM869" s="178"/>
      <c r="GMN869" s="178"/>
      <c r="GMO869" s="178"/>
      <c r="GMP869" s="178"/>
      <c r="GMQ869" s="178"/>
      <c r="GMR869" s="178"/>
      <c r="GMS869" s="178"/>
      <c r="GMT869" s="178"/>
      <c r="GMU869" s="178"/>
      <c r="GMV869" s="178"/>
      <c r="GMW869" s="178"/>
      <c r="GMX869" s="178"/>
      <c r="GMY869" s="178"/>
      <c r="GMZ869" s="178"/>
      <c r="GNA869" s="178"/>
      <c r="GNB869" s="178"/>
      <c r="GNC869" s="178"/>
      <c r="GND869" s="178"/>
      <c r="GNE869" s="178"/>
      <c r="GNF869" s="178"/>
      <c r="GNG869" s="178"/>
      <c r="GNH869" s="178"/>
      <c r="GNI869" s="178"/>
      <c r="GNJ869" s="178"/>
      <c r="GNK869" s="178"/>
      <c r="GNL869" s="178"/>
      <c r="GNM869" s="178"/>
      <c r="GNN869" s="178"/>
      <c r="GNO869" s="178"/>
      <c r="GNP869" s="178"/>
      <c r="GNQ869" s="178"/>
      <c r="GNR869" s="178"/>
      <c r="GNS869" s="178"/>
      <c r="GNT869" s="178"/>
      <c r="GNU869" s="178"/>
      <c r="GNV869" s="178"/>
      <c r="GNW869" s="178"/>
      <c r="GNX869" s="178"/>
      <c r="GNY869" s="178"/>
      <c r="GNZ869" s="178"/>
      <c r="GOA869" s="178"/>
      <c r="GOB869" s="178"/>
      <c r="GOC869" s="178"/>
      <c r="GOD869" s="178"/>
      <c r="GOE869" s="178"/>
      <c r="GOF869" s="178"/>
      <c r="GOG869" s="178"/>
      <c r="GOH869" s="178"/>
      <c r="GOI869" s="178"/>
      <c r="GOJ869" s="178"/>
      <c r="GOK869" s="178"/>
      <c r="GOL869" s="178"/>
      <c r="GOM869" s="178"/>
      <c r="GON869" s="178"/>
      <c r="GOO869" s="178"/>
      <c r="GOP869" s="178"/>
      <c r="GOQ869" s="178"/>
      <c r="GOR869" s="178"/>
      <c r="GOS869" s="178"/>
      <c r="GOT869" s="178"/>
      <c r="GOU869" s="178"/>
      <c r="GOV869" s="178"/>
      <c r="GOW869" s="178"/>
      <c r="GOX869" s="178"/>
      <c r="GOY869" s="178"/>
      <c r="GOZ869" s="178"/>
      <c r="GPA869" s="178"/>
      <c r="GPB869" s="178"/>
      <c r="GPC869" s="178"/>
      <c r="GPD869" s="178"/>
      <c r="GPE869" s="178"/>
      <c r="GPF869" s="178"/>
      <c r="GPG869" s="178"/>
      <c r="GPH869" s="178"/>
      <c r="GPI869" s="178"/>
      <c r="GPJ869" s="178"/>
      <c r="GPK869" s="178"/>
      <c r="GPL869" s="178"/>
      <c r="GPM869" s="178"/>
      <c r="GPN869" s="178"/>
      <c r="GPO869" s="178"/>
      <c r="GPP869" s="178"/>
      <c r="GPQ869" s="178"/>
      <c r="GPR869" s="178"/>
      <c r="GPS869" s="178"/>
      <c r="GPT869" s="178"/>
      <c r="GPU869" s="178"/>
      <c r="GPV869" s="178"/>
      <c r="GPW869" s="178"/>
      <c r="GPX869" s="178"/>
      <c r="GPY869" s="178"/>
      <c r="GPZ869" s="178"/>
      <c r="GQA869" s="178"/>
      <c r="GQB869" s="178"/>
      <c r="GQC869" s="178"/>
      <c r="GQD869" s="178"/>
      <c r="GQE869" s="178"/>
      <c r="GQF869" s="178"/>
      <c r="GQG869" s="178"/>
      <c r="GQH869" s="178"/>
      <c r="GQI869" s="178"/>
      <c r="GQJ869" s="178"/>
      <c r="GQK869" s="178"/>
      <c r="GQL869" s="178"/>
      <c r="GQM869" s="178"/>
      <c r="GQN869" s="178"/>
      <c r="GQO869" s="178"/>
      <c r="GQP869" s="178"/>
      <c r="GQQ869" s="178"/>
      <c r="GQR869" s="178"/>
      <c r="GQS869" s="178"/>
      <c r="GQT869" s="178"/>
      <c r="GQU869" s="178"/>
      <c r="GQV869" s="178"/>
      <c r="GQW869" s="178"/>
      <c r="GQX869" s="178"/>
      <c r="GQY869" s="178"/>
      <c r="GQZ869" s="178"/>
      <c r="GRA869" s="178"/>
      <c r="GRB869" s="178"/>
      <c r="GRC869" s="178"/>
      <c r="GRD869" s="178"/>
      <c r="GRE869" s="178"/>
      <c r="GRF869" s="178"/>
      <c r="GRG869" s="178"/>
      <c r="GRH869" s="178"/>
      <c r="GRI869" s="178"/>
      <c r="GRJ869" s="178"/>
      <c r="GRK869" s="178"/>
      <c r="GRL869" s="178"/>
      <c r="GRM869" s="178"/>
      <c r="GRN869" s="178"/>
      <c r="GRO869" s="178"/>
      <c r="GRP869" s="178"/>
      <c r="GRQ869" s="178"/>
      <c r="GRR869" s="178"/>
      <c r="GRS869" s="178"/>
      <c r="GRT869" s="178"/>
      <c r="GRU869" s="178"/>
      <c r="GRV869" s="178"/>
      <c r="GRW869" s="178"/>
      <c r="GRX869" s="178"/>
      <c r="GRY869" s="178"/>
      <c r="GRZ869" s="178"/>
      <c r="GSA869" s="178"/>
      <c r="GSB869" s="178"/>
      <c r="GSC869" s="178"/>
      <c r="GSD869" s="178"/>
      <c r="GSE869" s="178"/>
      <c r="GSF869" s="178"/>
      <c r="GSG869" s="178"/>
      <c r="GSH869" s="178"/>
      <c r="GSI869" s="178"/>
      <c r="GSJ869" s="178"/>
      <c r="GSK869" s="178"/>
      <c r="GSL869" s="178"/>
      <c r="GSM869" s="178"/>
      <c r="GSN869" s="178"/>
      <c r="GSO869" s="178"/>
      <c r="GSP869" s="178"/>
      <c r="GSQ869" s="178"/>
      <c r="GSR869" s="178"/>
      <c r="GSS869" s="178"/>
      <c r="GST869" s="178"/>
      <c r="GSU869" s="178"/>
      <c r="GSV869" s="178"/>
      <c r="GSW869" s="178"/>
      <c r="GSX869" s="178"/>
      <c r="GSY869" s="178"/>
      <c r="GSZ869" s="178"/>
      <c r="GTA869" s="178"/>
      <c r="GTB869" s="178"/>
      <c r="GTC869" s="178"/>
      <c r="GTD869" s="178"/>
      <c r="GTE869" s="178"/>
      <c r="GTF869" s="178"/>
      <c r="GTG869" s="178"/>
      <c r="GTH869" s="178"/>
      <c r="GTI869" s="178"/>
      <c r="GTJ869" s="178"/>
      <c r="GTK869" s="178"/>
      <c r="GTL869" s="178"/>
      <c r="GTM869" s="178"/>
      <c r="GTN869" s="178"/>
      <c r="GTO869" s="178"/>
      <c r="GTP869" s="178"/>
      <c r="GTQ869" s="178"/>
      <c r="GTR869" s="178"/>
      <c r="GTS869" s="178"/>
      <c r="GTT869" s="178"/>
      <c r="GTU869" s="178"/>
      <c r="GTV869" s="178"/>
      <c r="GTW869" s="178"/>
      <c r="GTX869" s="178"/>
      <c r="GTY869" s="178"/>
      <c r="GTZ869" s="178"/>
      <c r="GUA869" s="178"/>
      <c r="GUB869" s="178"/>
      <c r="GUC869" s="178"/>
      <c r="GUD869" s="178"/>
      <c r="GUE869" s="178"/>
      <c r="GUF869" s="178"/>
      <c r="GUG869" s="178"/>
      <c r="GUH869" s="178"/>
      <c r="GUI869" s="178"/>
      <c r="GUJ869" s="178"/>
      <c r="GUK869" s="178"/>
      <c r="GUL869" s="178"/>
      <c r="GUM869" s="178"/>
      <c r="GUN869" s="178"/>
      <c r="GUO869" s="178"/>
      <c r="GUP869" s="178"/>
      <c r="GUQ869" s="178"/>
      <c r="GUR869" s="178"/>
      <c r="GUS869" s="178"/>
      <c r="GUT869" s="178"/>
      <c r="GUU869" s="178"/>
      <c r="GUV869" s="178"/>
      <c r="GUW869" s="178"/>
      <c r="GUX869" s="178"/>
      <c r="GUY869" s="178"/>
      <c r="GUZ869" s="178"/>
      <c r="GVA869" s="178"/>
      <c r="GVB869" s="178"/>
      <c r="GVC869" s="178"/>
      <c r="GVD869" s="178"/>
      <c r="GVE869" s="178"/>
      <c r="GVF869" s="178"/>
      <c r="GVG869" s="178"/>
      <c r="GVH869" s="178"/>
      <c r="GVI869" s="178"/>
      <c r="GVJ869" s="178"/>
      <c r="GVK869" s="178"/>
      <c r="GVL869" s="178"/>
      <c r="GVM869" s="178"/>
      <c r="GVN869" s="178"/>
      <c r="GVO869" s="178"/>
      <c r="GVP869" s="178"/>
      <c r="GVQ869" s="178"/>
      <c r="GVR869" s="178"/>
      <c r="GVS869" s="178"/>
      <c r="GVT869" s="178"/>
      <c r="GVU869" s="178"/>
      <c r="GVV869" s="178"/>
      <c r="GVW869" s="178"/>
      <c r="GVX869" s="178"/>
      <c r="GVY869" s="178"/>
      <c r="GVZ869" s="178"/>
      <c r="GWA869" s="178"/>
      <c r="GWB869" s="178"/>
      <c r="GWC869" s="178"/>
      <c r="GWD869" s="178"/>
      <c r="GWE869" s="178"/>
      <c r="GWF869" s="178"/>
      <c r="GWG869" s="178"/>
      <c r="GWH869" s="178"/>
      <c r="GWI869" s="178"/>
      <c r="GWJ869" s="178"/>
      <c r="GWK869" s="178"/>
      <c r="GWL869" s="178"/>
      <c r="GWM869" s="178"/>
      <c r="GWN869" s="178"/>
      <c r="GWO869" s="178"/>
      <c r="GWP869" s="178"/>
      <c r="GWQ869" s="178"/>
      <c r="GWR869" s="178"/>
      <c r="GWS869" s="178"/>
      <c r="GWT869" s="178"/>
      <c r="GWU869" s="178"/>
      <c r="GWV869" s="178"/>
      <c r="GWW869" s="178"/>
      <c r="GWX869" s="178"/>
      <c r="GWY869" s="178"/>
      <c r="GWZ869" s="178"/>
      <c r="GXA869" s="178"/>
      <c r="GXB869" s="178"/>
      <c r="GXC869" s="178"/>
      <c r="GXD869" s="178"/>
      <c r="GXE869" s="178"/>
      <c r="GXF869" s="178"/>
      <c r="GXG869" s="178"/>
      <c r="GXH869" s="178"/>
      <c r="GXI869" s="178"/>
      <c r="GXJ869" s="178"/>
      <c r="GXK869" s="178"/>
      <c r="GXL869" s="178"/>
      <c r="GXM869" s="178"/>
      <c r="GXN869" s="178"/>
      <c r="GXO869" s="178"/>
      <c r="GXP869" s="178"/>
      <c r="GXQ869" s="178"/>
      <c r="GXR869" s="178"/>
      <c r="GXS869" s="178"/>
      <c r="GXT869" s="178"/>
      <c r="GXU869" s="178"/>
      <c r="GXV869" s="178"/>
      <c r="GXW869" s="178"/>
      <c r="GXX869" s="178"/>
      <c r="GXY869" s="178"/>
      <c r="GXZ869" s="178"/>
      <c r="GYA869" s="178"/>
      <c r="GYB869" s="178"/>
      <c r="GYC869" s="178"/>
      <c r="GYD869" s="178"/>
      <c r="GYE869" s="178"/>
      <c r="GYF869" s="178"/>
      <c r="GYG869" s="178"/>
      <c r="GYH869" s="178"/>
      <c r="GYI869" s="178"/>
      <c r="GYJ869" s="178"/>
      <c r="GYK869" s="178"/>
      <c r="GYL869" s="178"/>
      <c r="GYM869" s="178"/>
      <c r="GYN869" s="178"/>
      <c r="GYO869" s="178"/>
      <c r="GYP869" s="178"/>
      <c r="GYQ869" s="178"/>
      <c r="GYR869" s="178"/>
      <c r="GYS869" s="178"/>
      <c r="GYT869" s="178"/>
      <c r="GYU869" s="178"/>
      <c r="GYV869" s="178"/>
      <c r="GYW869" s="178"/>
      <c r="GYX869" s="178"/>
      <c r="GYY869" s="178"/>
      <c r="GYZ869" s="178"/>
      <c r="GZA869" s="178"/>
      <c r="GZB869" s="178"/>
      <c r="GZC869" s="178"/>
      <c r="GZD869" s="178"/>
      <c r="GZE869" s="178"/>
      <c r="GZF869" s="178"/>
      <c r="GZG869" s="178"/>
      <c r="GZH869" s="178"/>
      <c r="GZI869" s="178"/>
      <c r="GZJ869" s="178"/>
      <c r="GZK869" s="178"/>
      <c r="GZL869" s="178"/>
      <c r="GZM869" s="178"/>
      <c r="GZN869" s="178"/>
      <c r="GZO869" s="178"/>
      <c r="GZP869" s="178"/>
      <c r="GZQ869" s="178"/>
      <c r="GZR869" s="178"/>
      <c r="GZS869" s="178"/>
      <c r="GZT869" s="178"/>
      <c r="GZU869" s="178"/>
      <c r="GZV869" s="178"/>
      <c r="GZW869" s="178"/>
      <c r="GZX869" s="178"/>
      <c r="GZY869" s="178"/>
      <c r="GZZ869" s="178"/>
      <c r="HAA869" s="178"/>
      <c r="HAB869" s="178"/>
      <c r="HAC869" s="178"/>
      <c r="HAD869" s="178"/>
      <c r="HAE869" s="178"/>
      <c r="HAF869" s="178"/>
      <c r="HAG869" s="178"/>
      <c r="HAH869" s="178"/>
      <c r="HAI869" s="178"/>
      <c r="HAJ869" s="178"/>
      <c r="HAK869" s="178"/>
      <c r="HAL869" s="178"/>
      <c r="HAM869" s="178"/>
      <c r="HAN869" s="178"/>
      <c r="HAO869" s="178"/>
      <c r="HAP869" s="178"/>
      <c r="HAQ869" s="178"/>
      <c r="HAR869" s="178"/>
      <c r="HAS869" s="178"/>
      <c r="HAT869" s="178"/>
      <c r="HAU869" s="178"/>
      <c r="HAV869" s="178"/>
      <c r="HAW869" s="178"/>
      <c r="HAX869" s="178"/>
      <c r="HAY869" s="178"/>
      <c r="HAZ869" s="178"/>
      <c r="HBA869" s="178"/>
      <c r="HBB869" s="178"/>
      <c r="HBC869" s="178"/>
      <c r="HBD869" s="178"/>
      <c r="HBE869" s="178"/>
      <c r="HBF869" s="178"/>
      <c r="HBG869" s="178"/>
      <c r="HBH869" s="178"/>
      <c r="HBI869" s="178"/>
      <c r="HBJ869" s="178"/>
      <c r="HBK869" s="178"/>
      <c r="HBL869" s="178"/>
      <c r="HBM869" s="178"/>
      <c r="HBN869" s="178"/>
      <c r="HBO869" s="178"/>
      <c r="HBP869" s="178"/>
      <c r="HBQ869" s="178"/>
      <c r="HBR869" s="178"/>
      <c r="HBS869" s="178"/>
      <c r="HBT869" s="178"/>
      <c r="HBU869" s="178"/>
      <c r="HBV869" s="178"/>
      <c r="HBW869" s="178"/>
      <c r="HBX869" s="178"/>
      <c r="HBY869" s="178"/>
      <c r="HBZ869" s="178"/>
      <c r="HCA869" s="178"/>
      <c r="HCB869" s="178"/>
      <c r="HCC869" s="178"/>
      <c r="HCD869" s="178"/>
      <c r="HCE869" s="178"/>
      <c r="HCF869" s="178"/>
      <c r="HCG869" s="178"/>
      <c r="HCH869" s="178"/>
      <c r="HCI869" s="178"/>
      <c r="HCJ869" s="178"/>
      <c r="HCK869" s="178"/>
      <c r="HCL869" s="178"/>
      <c r="HCM869" s="178"/>
      <c r="HCN869" s="178"/>
      <c r="HCO869" s="178"/>
      <c r="HCP869" s="178"/>
      <c r="HCQ869" s="178"/>
      <c r="HCR869" s="178"/>
      <c r="HCS869" s="178"/>
      <c r="HCT869" s="178"/>
      <c r="HCU869" s="178"/>
      <c r="HCV869" s="178"/>
      <c r="HCW869" s="178"/>
      <c r="HCX869" s="178"/>
      <c r="HCY869" s="178"/>
      <c r="HCZ869" s="178"/>
      <c r="HDA869" s="178"/>
      <c r="HDB869" s="178"/>
      <c r="HDC869" s="178"/>
      <c r="HDD869" s="178"/>
      <c r="HDE869" s="178"/>
      <c r="HDF869" s="178"/>
      <c r="HDG869" s="178"/>
      <c r="HDH869" s="178"/>
      <c r="HDI869" s="178"/>
      <c r="HDJ869" s="178"/>
      <c r="HDK869" s="178"/>
      <c r="HDL869" s="178"/>
      <c r="HDM869" s="178"/>
      <c r="HDN869" s="178"/>
      <c r="HDO869" s="178"/>
      <c r="HDP869" s="178"/>
      <c r="HDQ869" s="178"/>
      <c r="HDR869" s="178"/>
      <c r="HDS869" s="178"/>
      <c r="HDT869" s="178"/>
      <c r="HDU869" s="178"/>
      <c r="HDV869" s="178"/>
      <c r="HDW869" s="178"/>
      <c r="HDX869" s="178"/>
      <c r="HDY869" s="178"/>
      <c r="HDZ869" s="178"/>
      <c r="HEA869" s="178"/>
      <c r="HEB869" s="178"/>
      <c r="HEC869" s="178"/>
      <c r="HED869" s="178"/>
      <c r="HEE869" s="178"/>
      <c r="HEF869" s="178"/>
      <c r="HEG869" s="178"/>
      <c r="HEH869" s="178"/>
      <c r="HEI869" s="178"/>
      <c r="HEJ869" s="178"/>
      <c r="HEK869" s="178"/>
      <c r="HEL869" s="178"/>
      <c r="HEM869" s="178"/>
      <c r="HEN869" s="178"/>
      <c r="HEO869" s="178"/>
      <c r="HEP869" s="178"/>
      <c r="HEQ869" s="178"/>
      <c r="HER869" s="178"/>
      <c r="HES869" s="178"/>
      <c r="HET869" s="178"/>
      <c r="HEU869" s="178"/>
      <c r="HEV869" s="178"/>
      <c r="HEW869" s="178"/>
      <c r="HEX869" s="178"/>
      <c r="HEY869" s="178"/>
      <c r="HEZ869" s="178"/>
      <c r="HFA869" s="178"/>
      <c r="HFB869" s="178"/>
      <c r="HFC869" s="178"/>
      <c r="HFD869" s="178"/>
      <c r="HFE869" s="178"/>
      <c r="HFF869" s="178"/>
      <c r="HFG869" s="178"/>
      <c r="HFH869" s="178"/>
      <c r="HFI869" s="178"/>
      <c r="HFJ869" s="178"/>
      <c r="HFK869" s="178"/>
      <c r="HFL869" s="178"/>
      <c r="HFM869" s="178"/>
      <c r="HFN869" s="178"/>
      <c r="HFO869" s="178"/>
      <c r="HFP869" s="178"/>
      <c r="HFQ869" s="178"/>
      <c r="HFR869" s="178"/>
      <c r="HFS869" s="178"/>
      <c r="HFT869" s="178"/>
      <c r="HFU869" s="178"/>
      <c r="HFV869" s="178"/>
      <c r="HFW869" s="178"/>
      <c r="HFX869" s="178"/>
      <c r="HFY869" s="178"/>
      <c r="HFZ869" s="178"/>
      <c r="HGA869" s="178"/>
      <c r="HGB869" s="178"/>
      <c r="HGC869" s="178"/>
      <c r="HGD869" s="178"/>
      <c r="HGE869" s="178"/>
      <c r="HGF869" s="178"/>
      <c r="HGG869" s="178"/>
      <c r="HGH869" s="178"/>
      <c r="HGI869" s="178"/>
      <c r="HGJ869" s="178"/>
      <c r="HGK869" s="178"/>
      <c r="HGL869" s="178"/>
      <c r="HGM869" s="178"/>
      <c r="HGN869" s="178"/>
      <c r="HGO869" s="178"/>
      <c r="HGP869" s="178"/>
      <c r="HGQ869" s="178"/>
      <c r="HGR869" s="178"/>
      <c r="HGS869" s="178"/>
      <c r="HGT869" s="178"/>
      <c r="HGU869" s="178"/>
      <c r="HGV869" s="178"/>
      <c r="HGW869" s="178"/>
      <c r="HGX869" s="178"/>
      <c r="HGY869" s="178"/>
      <c r="HGZ869" s="178"/>
      <c r="HHA869" s="178"/>
      <c r="HHB869" s="178"/>
      <c r="HHC869" s="178"/>
      <c r="HHD869" s="178"/>
      <c r="HHE869" s="178"/>
      <c r="HHF869" s="178"/>
      <c r="HHG869" s="178"/>
      <c r="HHH869" s="178"/>
      <c r="HHI869" s="178"/>
      <c r="HHJ869" s="178"/>
      <c r="HHK869" s="178"/>
      <c r="HHL869" s="178"/>
      <c r="HHM869" s="178"/>
      <c r="HHN869" s="178"/>
      <c r="HHO869" s="178"/>
      <c r="HHP869" s="178"/>
      <c r="HHQ869" s="178"/>
      <c r="HHR869" s="178"/>
      <c r="HHS869" s="178"/>
      <c r="HHT869" s="178"/>
      <c r="HHU869" s="178"/>
      <c r="HHV869" s="178"/>
      <c r="HHW869" s="178"/>
      <c r="HHX869" s="178"/>
      <c r="HHY869" s="178"/>
      <c r="HHZ869" s="178"/>
      <c r="HIA869" s="178"/>
      <c r="HIB869" s="178"/>
      <c r="HIC869" s="178"/>
      <c r="HID869" s="178"/>
      <c r="HIE869" s="178"/>
      <c r="HIF869" s="178"/>
      <c r="HIG869" s="178"/>
      <c r="HIH869" s="178"/>
      <c r="HII869" s="178"/>
      <c r="HIJ869" s="178"/>
      <c r="HIK869" s="178"/>
      <c r="HIL869" s="178"/>
      <c r="HIM869" s="178"/>
      <c r="HIN869" s="178"/>
      <c r="HIO869" s="178"/>
      <c r="HIP869" s="178"/>
      <c r="HIQ869" s="178"/>
      <c r="HIR869" s="178"/>
      <c r="HIS869" s="178"/>
      <c r="HIT869" s="178"/>
      <c r="HIU869" s="178"/>
      <c r="HIV869" s="178"/>
      <c r="HIW869" s="178"/>
      <c r="HIX869" s="178"/>
      <c r="HIY869" s="178"/>
      <c r="HIZ869" s="178"/>
      <c r="HJA869" s="178"/>
      <c r="HJB869" s="178"/>
      <c r="HJC869" s="178"/>
      <c r="HJD869" s="178"/>
      <c r="HJE869" s="178"/>
      <c r="HJF869" s="178"/>
      <c r="HJG869" s="178"/>
      <c r="HJH869" s="178"/>
      <c r="HJI869" s="178"/>
      <c r="HJJ869" s="178"/>
      <c r="HJK869" s="178"/>
      <c r="HJL869" s="178"/>
      <c r="HJM869" s="178"/>
      <c r="HJN869" s="178"/>
      <c r="HJO869" s="178"/>
      <c r="HJP869" s="178"/>
      <c r="HJQ869" s="178"/>
      <c r="HJR869" s="178"/>
      <c r="HJS869" s="178"/>
      <c r="HJT869" s="178"/>
      <c r="HJU869" s="178"/>
      <c r="HJV869" s="178"/>
      <c r="HJW869" s="178"/>
      <c r="HJX869" s="178"/>
      <c r="HJY869" s="178"/>
      <c r="HJZ869" s="178"/>
      <c r="HKA869" s="178"/>
      <c r="HKB869" s="178"/>
      <c r="HKC869" s="178"/>
      <c r="HKD869" s="178"/>
      <c r="HKE869" s="178"/>
      <c r="HKF869" s="178"/>
      <c r="HKG869" s="178"/>
      <c r="HKH869" s="178"/>
      <c r="HKI869" s="178"/>
      <c r="HKJ869" s="178"/>
      <c r="HKK869" s="178"/>
      <c r="HKL869" s="178"/>
      <c r="HKM869" s="178"/>
      <c r="HKN869" s="178"/>
      <c r="HKO869" s="178"/>
      <c r="HKP869" s="178"/>
      <c r="HKQ869" s="178"/>
      <c r="HKR869" s="178"/>
      <c r="HKS869" s="178"/>
      <c r="HKT869" s="178"/>
      <c r="HKU869" s="178"/>
      <c r="HKV869" s="178"/>
      <c r="HKW869" s="178"/>
      <c r="HKX869" s="178"/>
      <c r="HKY869" s="178"/>
      <c r="HKZ869" s="178"/>
      <c r="HLA869" s="178"/>
      <c r="HLB869" s="178"/>
      <c r="HLC869" s="178"/>
      <c r="HLD869" s="178"/>
      <c r="HLE869" s="178"/>
      <c r="HLF869" s="178"/>
      <c r="HLG869" s="178"/>
      <c r="HLH869" s="178"/>
      <c r="HLI869" s="178"/>
      <c r="HLJ869" s="178"/>
      <c r="HLK869" s="178"/>
      <c r="HLL869" s="178"/>
      <c r="HLM869" s="178"/>
      <c r="HLN869" s="178"/>
      <c r="HLO869" s="178"/>
      <c r="HLP869" s="178"/>
      <c r="HLQ869" s="178"/>
      <c r="HLR869" s="178"/>
      <c r="HLS869" s="178"/>
      <c r="HLT869" s="178"/>
      <c r="HLU869" s="178"/>
      <c r="HLV869" s="178"/>
      <c r="HLW869" s="178"/>
      <c r="HLX869" s="178"/>
      <c r="HLY869" s="178"/>
      <c r="HLZ869" s="178"/>
      <c r="HMA869" s="178"/>
      <c r="HMB869" s="178"/>
      <c r="HMC869" s="178"/>
      <c r="HMD869" s="178"/>
      <c r="HME869" s="178"/>
      <c r="HMF869" s="178"/>
      <c r="HMG869" s="178"/>
      <c r="HMH869" s="178"/>
      <c r="HMI869" s="178"/>
      <c r="HMJ869" s="178"/>
      <c r="HMK869" s="178"/>
      <c r="HML869" s="178"/>
      <c r="HMM869" s="178"/>
      <c r="HMN869" s="178"/>
      <c r="HMO869" s="178"/>
      <c r="HMP869" s="178"/>
      <c r="HMQ869" s="178"/>
      <c r="HMR869" s="178"/>
      <c r="HMS869" s="178"/>
      <c r="HMT869" s="178"/>
      <c r="HMU869" s="178"/>
      <c r="HMV869" s="178"/>
      <c r="HMW869" s="178"/>
      <c r="HMX869" s="178"/>
      <c r="HMY869" s="178"/>
      <c r="HMZ869" s="178"/>
      <c r="HNA869" s="178"/>
      <c r="HNB869" s="178"/>
      <c r="HNC869" s="178"/>
      <c r="HND869" s="178"/>
      <c r="HNE869" s="178"/>
      <c r="HNF869" s="178"/>
      <c r="HNG869" s="178"/>
      <c r="HNH869" s="178"/>
      <c r="HNI869" s="178"/>
      <c r="HNJ869" s="178"/>
      <c r="HNK869" s="178"/>
      <c r="HNL869" s="178"/>
      <c r="HNM869" s="178"/>
      <c r="HNN869" s="178"/>
      <c r="HNO869" s="178"/>
      <c r="HNP869" s="178"/>
      <c r="HNQ869" s="178"/>
      <c r="HNR869" s="178"/>
      <c r="HNS869" s="178"/>
      <c r="HNT869" s="178"/>
      <c r="HNU869" s="178"/>
      <c r="HNV869" s="178"/>
      <c r="HNW869" s="178"/>
      <c r="HNX869" s="178"/>
      <c r="HNY869" s="178"/>
      <c r="HNZ869" s="178"/>
      <c r="HOA869" s="178"/>
      <c r="HOB869" s="178"/>
      <c r="HOC869" s="178"/>
      <c r="HOD869" s="178"/>
      <c r="HOE869" s="178"/>
      <c r="HOF869" s="178"/>
      <c r="HOG869" s="178"/>
      <c r="HOH869" s="178"/>
      <c r="HOI869" s="178"/>
      <c r="HOJ869" s="178"/>
      <c r="HOK869" s="178"/>
      <c r="HOL869" s="178"/>
      <c r="HOM869" s="178"/>
      <c r="HON869" s="178"/>
      <c r="HOO869" s="178"/>
      <c r="HOP869" s="178"/>
      <c r="HOQ869" s="178"/>
      <c r="HOR869" s="178"/>
      <c r="HOS869" s="178"/>
      <c r="HOT869" s="178"/>
      <c r="HOU869" s="178"/>
      <c r="HOV869" s="178"/>
      <c r="HOW869" s="178"/>
      <c r="HOX869" s="178"/>
      <c r="HOY869" s="178"/>
      <c r="HOZ869" s="178"/>
      <c r="HPA869" s="178"/>
      <c r="HPB869" s="178"/>
      <c r="HPC869" s="178"/>
      <c r="HPD869" s="178"/>
      <c r="HPE869" s="178"/>
      <c r="HPF869" s="178"/>
      <c r="HPG869" s="178"/>
      <c r="HPH869" s="178"/>
      <c r="HPI869" s="178"/>
      <c r="HPJ869" s="178"/>
      <c r="HPK869" s="178"/>
      <c r="HPL869" s="178"/>
      <c r="HPM869" s="178"/>
      <c r="HPN869" s="178"/>
      <c r="HPO869" s="178"/>
      <c r="HPP869" s="178"/>
      <c r="HPQ869" s="178"/>
      <c r="HPR869" s="178"/>
      <c r="HPS869" s="178"/>
      <c r="HPT869" s="178"/>
      <c r="HPU869" s="178"/>
      <c r="HPV869" s="178"/>
      <c r="HPW869" s="178"/>
      <c r="HPX869" s="178"/>
      <c r="HPY869" s="178"/>
      <c r="HPZ869" s="178"/>
      <c r="HQA869" s="178"/>
      <c r="HQB869" s="178"/>
      <c r="HQC869" s="178"/>
      <c r="HQD869" s="178"/>
      <c r="HQE869" s="178"/>
      <c r="HQF869" s="178"/>
      <c r="HQG869" s="178"/>
      <c r="HQH869" s="178"/>
      <c r="HQI869" s="178"/>
      <c r="HQJ869" s="178"/>
      <c r="HQK869" s="178"/>
      <c r="HQL869" s="178"/>
      <c r="HQM869" s="178"/>
      <c r="HQN869" s="178"/>
      <c r="HQO869" s="178"/>
      <c r="HQP869" s="178"/>
      <c r="HQQ869" s="178"/>
      <c r="HQR869" s="178"/>
      <c r="HQS869" s="178"/>
      <c r="HQT869" s="178"/>
      <c r="HQU869" s="178"/>
      <c r="HQV869" s="178"/>
      <c r="HQW869" s="178"/>
      <c r="HQX869" s="178"/>
      <c r="HQY869" s="178"/>
      <c r="HQZ869" s="178"/>
      <c r="HRA869" s="178"/>
      <c r="HRB869" s="178"/>
      <c r="HRC869" s="178"/>
      <c r="HRD869" s="178"/>
      <c r="HRE869" s="178"/>
      <c r="HRF869" s="178"/>
      <c r="HRG869" s="178"/>
      <c r="HRH869" s="178"/>
      <c r="HRI869" s="178"/>
      <c r="HRJ869" s="178"/>
      <c r="HRK869" s="178"/>
      <c r="HRL869" s="178"/>
      <c r="HRM869" s="178"/>
      <c r="HRN869" s="178"/>
      <c r="HRO869" s="178"/>
      <c r="HRP869" s="178"/>
      <c r="HRQ869" s="178"/>
      <c r="HRR869" s="178"/>
      <c r="HRS869" s="178"/>
      <c r="HRT869" s="178"/>
      <c r="HRU869" s="178"/>
      <c r="HRV869" s="178"/>
      <c r="HRW869" s="178"/>
      <c r="HRX869" s="178"/>
      <c r="HRY869" s="178"/>
      <c r="HRZ869" s="178"/>
      <c r="HSA869" s="178"/>
      <c r="HSB869" s="178"/>
      <c r="HSC869" s="178"/>
      <c r="HSD869" s="178"/>
      <c r="HSE869" s="178"/>
      <c r="HSF869" s="178"/>
      <c r="HSG869" s="178"/>
      <c r="HSH869" s="178"/>
      <c r="HSI869" s="178"/>
      <c r="HSJ869" s="178"/>
      <c r="HSK869" s="178"/>
      <c r="HSL869" s="178"/>
      <c r="HSM869" s="178"/>
      <c r="HSN869" s="178"/>
      <c r="HSO869" s="178"/>
      <c r="HSP869" s="178"/>
      <c r="HSQ869" s="178"/>
      <c r="HSR869" s="178"/>
      <c r="HSS869" s="178"/>
      <c r="HST869" s="178"/>
      <c r="HSU869" s="178"/>
      <c r="HSV869" s="178"/>
      <c r="HSW869" s="178"/>
      <c r="HSX869" s="178"/>
      <c r="HSY869" s="178"/>
      <c r="HSZ869" s="178"/>
      <c r="HTA869" s="178"/>
      <c r="HTB869" s="178"/>
      <c r="HTC869" s="178"/>
      <c r="HTD869" s="178"/>
      <c r="HTE869" s="178"/>
      <c r="HTF869" s="178"/>
      <c r="HTG869" s="178"/>
      <c r="HTH869" s="178"/>
      <c r="HTI869" s="178"/>
      <c r="HTJ869" s="178"/>
      <c r="HTK869" s="178"/>
      <c r="HTL869" s="178"/>
      <c r="HTM869" s="178"/>
      <c r="HTN869" s="178"/>
      <c r="HTO869" s="178"/>
      <c r="HTP869" s="178"/>
      <c r="HTQ869" s="178"/>
      <c r="HTR869" s="178"/>
      <c r="HTS869" s="178"/>
      <c r="HTT869" s="178"/>
      <c r="HTU869" s="178"/>
      <c r="HTV869" s="178"/>
      <c r="HTW869" s="178"/>
      <c r="HTX869" s="178"/>
      <c r="HTY869" s="178"/>
      <c r="HTZ869" s="178"/>
      <c r="HUA869" s="178"/>
      <c r="HUB869" s="178"/>
      <c r="HUC869" s="178"/>
      <c r="HUD869" s="178"/>
      <c r="HUE869" s="178"/>
      <c r="HUF869" s="178"/>
      <c r="HUG869" s="178"/>
      <c r="HUH869" s="178"/>
      <c r="HUI869" s="178"/>
      <c r="HUJ869" s="178"/>
      <c r="HUK869" s="178"/>
      <c r="HUL869" s="178"/>
      <c r="HUM869" s="178"/>
      <c r="HUN869" s="178"/>
      <c r="HUO869" s="178"/>
      <c r="HUP869" s="178"/>
      <c r="HUQ869" s="178"/>
      <c r="HUR869" s="178"/>
      <c r="HUS869" s="178"/>
      <c r="HUT869" s="178"/>
      <c r="HUU869" s="178"/>
      <c r="HUV869" s="178"/>
      <c r="HUW869" s="178"/>
      <c r="HUX869" s="178"/>
      <c r="HUY869" s="178"/>
      <c r="HUZ869" s="178"/>
      <c r="HVA869" s="178"/>
      <c r="HVB869" s="178"/>
      <c r="HVC869" s="178"/>
      <c r="HVD869" s="178"/>
      <c r="HVE869" s="178"/>
      <c r="HVF869" s="178"/>
      <c r="HVG869" s="178"/>
      <c r="HVH869" s="178"/>
      <c r="HVI869" s="178"/>
      <c r="HVJ869" s="178"/>
      <c r="HVK869" s="178"/>
      <c r="HVL869" s="178"/>
      <c r="HVM869" s="178"/>
      <c r="HVN869" s="178"/>
      <c r="HVO869" s="178"/>
      <c r="HVP869" s="178"/>
      <c r="HVQ869" s="178"/>
      <c r="HVR869" s="178"/>
      <c r="HVS869" s="178"/>
      <c r="HVT869" s="178"/>
      <c r="HVU869" s="178"/>
      <c r="HVV869" s="178"/>
      <c r="HVW869" s="178"/>
      <c r="HVX869" s="178"/>
      <c r="HVY869" s="178"/>
      <c r="HVZ869" s="178"/>
      <c r="HWA869" s="178"/>
      <c r="HWB869" s="178"/>
      <c r="HWC869" s="178"/>
      <c r="HWD869" s="178"/>
      <c r="HWE869" s="178"/>
      <c r="HWF869" s="178"/>
      <c r="HWG869" s="178"/>
      <c r="HWH869" s="178"/>
      <c r="HWI869" s="178"/>
      <c r="HWJ869" s="178"/>
      <c r="HWK869" s="178"/>
      <c r="HWL869" s="178"/>
      <c r="HWM869" s="178"/>
      <c r="HWN869" s="178"/>
      <c r="HWO869" s="178"/>
      <c r="HWP869" s="178"/>
      <c r="HWQ869" s="178"/>
      <c r="HWR869" s="178"/>
      <c r="HWS869" s="178"/>
      <c r="HWT869" s="178"/>
      <c r="HWU869" s="178"/>
      <c r="HWV869" s="178"/>
      <c r="HWW869" s="178"/>
      <c r="HWX869" s="178"/>
      <c r="HWY869" s="178"/>
      <c r="HWZ869" s="178"/>
      <c r="HXA869" s="178"/>
      <c r="HXB869" s="178"/>
      <c r="HXC869" s="178"/>
      <c r="HXD869" s="178"/>
      <c r="HXE869" s="178"/>
      <c r="HXF869" s="178"/>
      <c r="HXG869" s="178"/>
      <c r="HXH869" s="178"/>
      <c r="HXI869" s="178"/>
      <c r="HXJ869" s="178"/>
      <c r="HXK869" s="178"/>
      <c r="HXL869" s="178"/>
      <c r="HXM869" s="178"/>
      <c r="HXN869" s="178"/>
      <c r="HXO869" s="178"/>
      <c r="HXP869" s="178"/>
      <c r="HXQ869" s="178"/>
      <c r="HXR869" s="178"/>
      <c r="HXS869" s="178"/>
      <c r="HXT869" s="178"/>
      <c r="HXU869" s="178"/>
      <c r="HXV869" s="178"/>
      <c r="HXW869" s="178"/>
      <c r="HXX869" s="178"/>
      <c r="HXY869" s="178"/>
      <c r="HXZ869" s="178"/>
      <c r="HYA869" s="178"/>
      <c r="HYB869" s="178"/>
      <c r="HYC869" s="178"/>
      <c r="HYD869" s="178"/>
      <c r="HYE869" s="178"/>
      <c r="HYF869" s="178"/>
      <c r="HYG869" s="178"/>
      <c r="HYH869" s="178"/>
      <c r="HYI869" s="178"/>
      <c r="HYJ869" s="178"/>
      <c r="HYK869" s="178"/>
      <c r="HYL869" s="178"/>
      <c r="HYM869" s="178"/>
      <c r="HYN869" s="178"/>
      <c r="HYO869" s="178"/>
      <c r="HYP869" s="178"/>
      <c r="HYQ869" s="178"/>
      <c r="HYR869" s="178"/>
      <c r="HYS869" s="178"/>
      <c r="HYT869" s="178"/>
      <c r="HYU869" s="178"/>
      <c r="HYV869" s="178"/>
      <c r="HYW869" s="178"/>
      <c r="HYX869" s="178"/>
      <c r="HYY869" s="178"/>
      <c r="HYZ869" s="178"/>
      <c r="HZA869" s="178"/>
      <c r="HZB869" s="178"/>
      <c r="HZC869" s="178"/>
      <c r="HZD869" s="178"/>
      <c r="HZE869" s="178"/>
      <c r="HZF869" s="178"/>
      <c r="HZG869" s="178"/>
      <c r="HZH869" s="178"/>
      <c r="HZI869" s="178"/>
      <c r="HZJ869" s="178"/>
      <c r="HZK869" s="178"/>
      <c r="HZL869" s="178"/>
      <c r="HZM869" s="178"/>
      <c r="HZN869" s="178"/>
      <c r="HZO869" s="178"/>
      <c r="HZP869" s="178"/>
      <c r="HZQ869" s="178"/>
      <c r="HZR869" s="178"/>
      <c r="HZS869" s="178"/>
      <c r="HZT869" s="178"/>
      <c r="HZU869" s="178"/>
      <c r="HZV869" s="178"/>
      <c r="HZW869" s="178"/>
      <c r="HZX869" s="178"/>
      <c r="HZY869" s="178"/>
      <c r="HZZ869" s="178"/>
      <c r="IAA869" s="178"/>
      <c r="IAB869" s="178"/>
      <c r="IAC869" s="178"/>
      <c r="IAD869" s="178"/>
      <c r="IAE869" s="178"/>
      <c r="IAF869" s="178"/>
      <c r="IAG869" s="178"/>
      <c r="IAH869" s="178"/>
      <c r="IAI869" s="178"/>
      <c r="IAJ869" s="178"/>
      <c r="IAK869" s="178"/>
      <c r="IAL869" s="178"/>
      <c r="IAM869" s="178"/>
      <c r="IAN869" s="178"/>
      <c r="IAO869" s="178"/>
      <c r="IAP869" s="178"/>
      <c r="IAQ869" s="178"/>
      <c r="IAR869" s="178"/>
      <c r="IAS869" s="178"/>
      <c r="IAT869" s="178"/>
      <c r="IAU869" s="178"/>
      <c r="IAV869" s="178"/>
      <c r="IAW869" s="178"/>
      <c r="IAX869" s="178"/>
      <c r="IAY869" s="178"/>
      <c r="IAZ869" s="178"/>
      <c r="IBA869" s="178"/>
      <c r="IBB869" s="178"/>
      <c r="IBC869" s="178"/>
      <c r="IBD869" s="178"/>
      <c r="IBE869" s="178"/>
      <c r="IBF869" s="178"/>
      <c r="IBG869" s="178"/>
      <c r="IBH869" s="178"/>
      <c r="IBI869" s="178"/>
      <c r="IBJ869" s="178"/>
      <c r="IBK869" s="178"/>
      <c r="IBL869" s="178"/>
      <c r="IBM869" s="178"/>
      <c r="IBN869" s="178"/>
      <c r="IBO869" s="178"/>
      <c r="IBP869" s="178"/>
      <c r="IBQ869" s="178"/>
      <c r="IBR869" s="178"/>
      <c r="IBS869" s="178"/>
      <c r="IBT869" s="178"/>
      <c r="IBU869" s="178"/>
      <c r="IBV869" s="178"/>
      <c r="IBW869" s="178"/>
      <c r="IBX869" s="178"/>
      <c r="IBY869" s="178"/>
      <c r="IBZ869" s="178"/>
      <c r="ICA869" s="178"/>
      <c r="ICB869" s="178"/>
      <c r="ICC869" s="178"/>
      <c r="ICD869" s="178"/>
      <c r="ICE869" s="178"/>
      <c r="ICF869" s="178"/>
      <c r="ICG869" s="178"/>
      <c r="ICH869" s="178"/>
      <c r="ICI869" s="178"/>
      <c r="ICJ869" s="178"/>
      <c r="ICK869" s="178"/>
      <c r="ICL869" s="178"/>
      <c r="ICM869" s="178"/>
      <c r="ICN869" s="178"/>
      <c r="ICO869" s="178"/>
      <c r="ICP869" s="178"/>
      <c r="ICQ869" s="178"/>
      <c r="ICR869" s="178"/>
      <c r="ICS869" s="178"/>
      <c r="ICT869" s="178"/>
      <c r="ICU869" s="178"/>
      <c r="ICV869" s="178"/>
      <c r="ICW869" s="178"/>
      <c r="ICX869" s="178"/>
      <c r="ICY869" s="178"/>
      <c r="ICZ869" s="178"/>
      <c r="IDA869" s="178"/>
      <c r="IDB869" s="178"/>
      <c r="IDC869" s="178"/>
      <c r="IDD869" s="178"/>
      <c r="IDE869" s="178"/>
      <c r="IDF869" s="178"/>
      <c r="IDG869" s="178"/>
      <c r="IDH869" s="178"/>
      <c r="IDI869" s="178"/>
      <c r="IDJ869" s="178"/>
      <c r="IDK869" s="178"/>
      <c r="IDL869" s="178"/>
      <c r="IDM869" s="178"/>
      <c r="IDN869" s="178"/>
      <c r="IDO869" s="178"/>
      <c r="IDP869" s="178"/>
      <c r="IDQ869" s="178"/>
      <c r="IDR869" s="178"/>
      <c r="IDS869" s="178"/>
      <c r="IDT869" s="178"/>
      <c r="IDU869" s="178"/>
      <c r="IDV869" s="178"/>
      <c r="IDW869" s="178"/>
      <c r="IDX869" s="178"/>
      <c r="IDY869" s="178"/>
      <c r="IDZ869" s="178"/>
      <c r="IEA869" s="178"/>
      <c r="IEB869" s="178"/>
      <c r="IEC869" s="178"/>
      <c r="IED869" s="178"/>
      <c r="IEE869" s="178"/>
      <c r="IEF869" s="178"/>
      <c r="IEG869" s="178"/>
      <c r="IEH869" s="178"/>
      <c r="IEI869" s="178"/>
      <c r="IEJ869" s="178"/>
      <c r="IEK869" s="178"/>
      <c r="IEL869" s="178"/>
      <c r="IEM869" s="178"/>
      <c r="IEN869" s="178"/>
      <c r="IEO869" s="178"/>
      <c r="IEP869" s="178"/>
      <c r="IEQ869" s="178"/>
      <c r="IER869" s="178"/>
      <c r="IES869" s="178"/>
      <c r="IET869" s="178"/>
      <c r="IEU869" s="178"/>
      <c r="IEV869" s="178"/>
      <c r="IEW869" s="178"/>
      <c r="IEX869" s="178"/>
      <c r="IEY869" s="178"/>
      <c r="IEZ869" s="178"/>
      <c r="IFA869" s="178"/>
      <c r="IFB869" s="178"/>
      <c r="IFC869" s="178"/>
      <c r="IFD869" s="178"/>
      <c r="IFE869" s="178"/>
      <c r="IFF869" s="178"/>
      <c r="IFG869" s="178"/>
      <c r="IFH869" s="178"/>
      <c r="IFI869" s="178"/>
      <c r="IFJ869" s="178"/>
      <c r="IFK869" s="178"/>
      <c r="IFL869" s="178"/>
      <c r="IFM869" s="178"/>
      <c r="IFN869" s="178"/>
      <c r="IFO869" s="178"/>
      <c r="IFP869" s="178"/>
      <c r="IFQ869" s="178"/>
      <c r="IFR869" s="178"/>
      <c r="IFS869" s="178"/>
      <c r="IFT869" s="178"/>
      <c r="IFU869" s="178"/>
      <c r="IFV869" s="178"/>
      <c r="IFW869" s="178"/>
      <c r="IFX869" s="178"/>
      <c r="IFY869" s="178"/>
      <c r="IFZ869" s="178"/>
      <c r="IGA869" s="178"/>
      <c r="IGB869" s="178"/>
      <c r="IGC869" s="178"/>
      <c r="IGD869" s="178"/>
      <c r="IGE869" s="178"/>
      <c r="IGF869" s="178"/>
      <c r="IGG869" s="178"/>
      <c r="IGH869" s="178"/>
      <c r="IGI869" s="178"/>
      <c r="IGJ869" s="178"/>
      <c r="IGK869" s="178"/>
      <c r="IGL869" s="178"/>
      <c r="IGM869" s="178"/>
      <c r="IGN869" s="178"/>
      <c r="IGO869" s="178"/>
      <c r="IGP869" s="178"/>
      <c r="IGQ869" s="178"/>
      <c r="IGR869" s="178"/>
      <c r="IGS869" s="178"/>
      <c r="IGT869" s="178"/>
      <c r="IGU869" s="178"/>
      <c r="IGV869" s="178"/>
      <c r="IGW869" s="178"/>
      <c r="IGX869" s="178"/>
      <c r="IGY869" s="178"/>
      <c r="IGZ869" s="178"/>
      <c r="IHA869" s="178"/>
      <c r="IHB869" s="178"/>
      <c r="IHC869" s="178"/>
      <c r="IHD869" s="178"/>
      <c r="IHE869" s="178"/>
      <c r="IHF869" s="178"/>
      <c r="IHG869" s="178"/>
      <c r="IHH869" s="178"/>
      <c r="IHI869" s="178"/>
      <c r="IHJ869" s="178"/>
      <c r="IHK869" s="178"/>
      <c r="IHL869" s="178"/>
      <c r="IHM869" s="178"/>
      <c r="IHN869" s="178"/>
      <c r="IHO869" s="178"/>
      <c r="IHP869" s="178"/>
      <c r="IHQ869" s="178"/>
      <c r="IHR869" s="178"/>
      <c r="IHS869" s="178"/>
      <c r="IHT869" s="178"/>
      <c r="IHU869" s="178"/>
      <c r="IHV869" s="178"/>
      <c r="IHW869" s="178"/>
      <c r="IHX869" s="178"/>
      <c r="IHY869" s="178"/>
      <c r="IHZ869" s="178"/>
      <c r="IIA869" s="178"/>
      <c r="IIB869" s="178"/>
      <c r="IIC869" s="178"/>
      <c r="IID869" s="178"/>
      <c r="IIE869" s="178"/>
      <c r="IIF869" s="178"/>
      <c r="IIG869" s="178"/>
      <c r="IIH869" s="178"/>
      <c r="III869" s="178"/>
      <c r="IIJ869" s="178"/>
      <c r="IIK869" s="178"/>
      <c r="IIL869" s="178"/>
      <c r="IIM869" s="178"/>
      <c r="IIN869" s="178"/>
      <c r="IIO869" s="178"/>
      <c r="IIP869" s="178"/>
      <c r="IIQ869" s="178"/>
      <c r="IIR869" s="178"/>
      <c r="IIS869" s="178"/>
      <c r="IIT869" s="178"/>
      <c r="IIU869" s="178"/>
      <c r="IIV869" s="178"/>
      <c r="IIW869" s="178"/>
      <c r="IIX869" s="178"/>
      <c r="IIY869" s="178"/>
      <c r="IIZ869" s="178"/>
      <c r="IJA869" s="178"/>
      <c r="IJB869" s="178"/>
      <c r="IJC869" s="178"/>
      <c r="IJD869" s="178"/>
      <c r="IJE869" s="178"/>
      <c r="IJF869" s="178"/>
      <c r="IJG869" s="178"/>
      <c r="IJH869" s="178"/>
      <c r="IJI869" s="178"/>
      <c r="IJJ869" s="178"/>
      <c r="IJK869" s="178"/>
      <c r="IJL869" s="178"/>
      <c r="IJM869" s="178"/>
      <c r="IJN869" s="178"/>
      <c r="IJO869" s="178"/>
      <c r="IJP869" s="178"/>
      <c r="IJQ869" s="178"/>
      <c r="IJR869" s="178"/>
      <c r="IJS869" s="178"/>
      <c r="IJT869" s="178"/>
      <c r="IJU869" s="178"/>
      <c r="IJV869" s="178"/>
      <c r="IJW869" s="178"/>
      <c r="IJX869" s="178"/>
      <c r="IJY869" s="178"/>
      <c r="IJZ869" s="178"/>
      <c r="IKA869" s="178"/>
      <c r="IKB869" s="178"/>
      <c r="IKC869" s="178"/>
      <c r="IKD869" s="178"/>
      <c r="IKE869" s="178"/>
      <c r="IKF869" s="178"/>
      <c r="IKG869" s="178"/>
      <c r="IKH869" s="178"/>
      <c r="IKI869" s="178"/>
      <c r="IKJ869" s="178"/>
      <c r="IKK869" s="178"/>
      <c r="IKL869" s="178"/>
      <c r="IKM869" s="178"/>
      <c r="IKN869" s="178"/>
      <c r="IKO869" s="178"/>
      <c r="IKP869" s="178"/>
      <c r="IKQ869" s="178"/>
      <c r="IKR869" s="178"/>
      <c r="IKS869" s="178"/>
      <c r="IKT869" s="178"/>
      <c r="IKU869" s="178"/>
      <c r="IKV869" s="178"/>
      <c r="IKW869" s="178"/>
      <c r="IKX869" s="178"/>
      <c r="IKY869" s="178"/>
      <c r="IKZ869" s="178"/>
      <c r="ILA869" s="178"/>
      <c r="ILB869" s="178"/>
      <c r="ILC869" s="178"/>
      <c r="ILD869" s="178"/>
      <c r="ILE869" s="178"/>
      <c r="ILF869" s="178"/>
      <c r="ILG869" s="178"/>
      <c r="ILH869" s="178"/>
      <c r="ILI869" s="178"/>
      <c r="ILJ869" s="178"/>
      <c r="ILK869" s="178"/>
      <c r="ILL869" s="178"/>
      <c r="ILM869" s="178"/>
      <c r="ILN869" s="178"/>
      <c r="ILO869" s="178"/>
      <c r="ILP869" s="178"/>
      <c r="ILQ869" s="178"/>
      <c r="ILR869" s="178"/>
      <c r="ILS869" s="178"/>
      <c r="ILT869" s="178"/>
      <c r="ILU869" s="178"/>
      <c r="ILV869" s="178"/>
      <c r="ILW869" s="178"/>
      <c r="ILX869" s="178"/>
      <c r="ILY869" s="178"/>
      <c r="ILZ869" s="178"/>
      <c r="IMA869" s="178"/>
      <c r="IMB869" s="178"/>
      <c r="IMC869" s="178"/>
      <c r="IMD869" s="178"/>
      <c r="IME869" s="178"/>
      <c r="IMF869" s="178"/>
      <c r="IMG869" s="178"/>
      <c r="IMH869" s="178"/>
      <c r="IMI869" s="178"/>
      <c r="IMJ869" s="178"/>
      <c r="IMK869" s="178"/>
      <c r="IML869" s="178"/>
      <c r="IMM869" s="178"/>
      <c r="IMN869" s="178"/>
      <c r="IMO869" s="178"/>
      <c r="IMP869" s="178"/>
      <c r="IMQ869" s="178"/>
      <c r="IMR869" s="178"/>
      <c r="IMS869" s="178"/>
      <c r="IMT869" s="178"/>
      <c r="IMU869" s="178"/>
      <c r="IMV869" s="178"/>
      <c r="IMW869" s="178"/>
      <c r="IMX869" s="178"/>
      <c r="IMY869" s="178"/>
      <c r="IMZ869" s="178"/>
      <c r="INA869" s="178"/>
      <c r="INB869" s="178"/>
      <c r="INC869" s="178"/>
      <c r="IND869" s="178"/>
      <c r="INE869" s="178"/>
      <c r="INF869" s="178"/>
      <c r="ING869" s="178"/>
      <c r="INH869" s="178"/>
      <c r="INI869" s="178"/>
      <c r="INJ869" s="178"/>
      <c r="INK869" s="178"/>
      <c r="INL869" s="178"/>
      <c r="INM869" s="178"/>
      <c r="INN869" s="178"/>
      <c r="INO869" s="178"/>
      <c r="INP869" s="178"/>
      <c r="INQ869" s="178"/>
      <c r="INR869" s="178"/>
      <c r="INS869" s="178"/>
      <c r="INT869" s="178"/>
      <c r="INU869" s="178"/>
      <c r="INV869" s="178"/>
      <c r="INW869" s="178"/>
      <c r="INX869" s="178"/>
      <c r="INY869" s="178"/>
      <c r="INZ869" s="178"/>
      <c r="IOA869" s="178"/>
      <c r="IOB869" s="178"/>
      <c r="IOC869" s="178"/>
      <c r="IOD869" s="178"/>
      <c r="IOE869" s="178"/>
      <c r="IOF869" s="178"/>
      <c r="IOG869" s="178"/>
      <c r="IOH869" s="178"/>
      <c r="IOI869" s="178"/>
      <c r="IOJ869" s="178"/>
      <c r="IOK869" s="178"/>
      <c r="IOL869" s="178"/>
      <c r="IOM869" s="178"/>
      <c r="ION869" s="178"/>
      <c r="IOO869" s="178"/>
      <c r="IOP869" s="178"/>
      <c r="IOQ869" s="178"/>
      <c r="IOR869" s="178"/>
      <c r="IOS869" s="178"/>
      <c r="IOT869" s="178"/>
      <c r="IOU869" s="178"/>
      <c r="IOV869" s="178"/>
      <c r="IOW869" s="178"/>
      <c r="IOX869" s="178"/>
      <c r="IOY869" s="178"/>
      <c r="IOZ869" s="178"/>
      <c r="IPA869" s="178"/>
      <c r="IPB869" s="178"/>
      <c r="IPC869" s="178"/>
      <c r="IPD869" s="178"/>
      <c r="IPE869" s="178"/>
      <c r="IPF869" s="178"/>
      <c r="IPG869" s="178"/>
      <c r="IPH869" s="178"/>
      <c r="IPI869" s="178"/>
      <c r="IPJ869" s="178"/>
      <c r="IPK869" s="178"/>
      <c r="IPL869" s="178"/>
      <c r="IPM869" s="178"/>
      <c r="IPN869" s="178"/>
      <c r="IPO869" s="178"/>
      <c r="IPP869" s="178"/>
      <c r="IPQ869" s="178"/>
      <c r="IPR869" s="178"/>
      <c r="IPS869" s="178"/>
      <c r="IPT869" s="178"/>
      <c r="IPU869" s="178"/>
      <c r="IPV869" s="178"/>
      <c r="IPW869" s="178"/>
      <c r="IPX869" s="178"/>
      <c r="IPY869" s="178"/>
      <c r="IPZ869" s="178"/>
      <c r="IQA869" s="178"/>
      <c r="IQB869" s="178"/>
      <c r="IQC869" s="178"/>
      <c r="IQD869" s="178"/>
      <c r="IQE869" s="178"/>
      <c r="IQF869" s="178"/>
      <c r="IQG869" s="178"/>
      <c r="IQH869" s="178"/>
      <c r="IQI869" s="178"/>
      <c r="IQJ869" s="178"/>
      <c r="IQK869" s="178"/>
      <c r="IQL869" s="178"/>
      <c r="IQM869" s="178"/>
      <c r="IQN869" s="178"/>
      <c r="IQO869" s="178"/>
      <c r="IQP869" s="178"/>
      <c r="IQQ869" s="178"/>
      <c r="IQR869" s="178"/>
      <c r="IQS869" s="178"/>
      <c r="IQT869" s="178"/>
      <c r="IQU869" s="178"/>
      <c r="IQV869" s="178"/>
      <c r="IQW869" s="178"/>
      <c r="IQX869" s="178"/>
      <c r="IQY869" s="178"/>
      <c r="IQZ869" s="178"/>
      <c r="IRA869" s="178"/>
      <c r="IRB869" s="178"/>
      <c r="IRC869" s="178"/>
      <c r="IRD869" s="178"/>
      <c r="IRE869" s="178"/>
      <c r="IRF869" s="178"/>
      <c r="IRG869" s="178"/>
      <c r="IRH869" s="178"/>
      <c r="IRI869" s="178"/>
      <c r="IRJ869" s="178"/>
      <c r="IRK869" s="178"/>
      <c r="IRL869" s="178"/>
      <c r="IRM869" s="178"/>
      <c r="IRN869" s="178"/>
      <c r="IRO869" s="178"/>
      <c r="IRP869" s="178"/>
      <c r="IRQ869" s="178"/>
      <c r="IRR869" s="178"/>
      <c r="IRS869" s="178"/>
      <c r="IRT869" s="178"/>
      <c r="IRU869" s="178"/>
      <c r="IRV869" s="178"/>
      <c r="IRW869" s="178"/>
      <c r="IRX869" s="178"/>
      <c r="IRY869" s="178"/>
      <c r="IRZ869" s="178"/>
      <c r="ISA869" s="178"/>
      <c r="ISB869" s="178"/>
      <c r="ISC869" s="178"/>
      <c r="ISD869" s="178"/>
      <c r="ISE869" s="178"/>
      <c r="ISF869" s="178"/>
      <c r="ISG869" s="178"/>
      <c r="ISH869" s="178"/>
      <c r="ISI869" s="178"/>
      <c r="ISJ869" s="178"/>
      <c r="ISK869" s="178"/>
      <c r="ISL869" s="178"/>
      <c r="ISM869" s="178"/>
      <c r="ISN869" s="178"/>
      <c r="ISO869" s="178"/>
      <c r="ISP869" s="178"/>
      <c r="ISQ869" s="178"/>
      <c r="ISR869" s="178"/>
      <c r="ISS869" s="178"/>
      <c r="IST869" s="178"/>
      <c r="ISU869" s="178"/>
      <c r="ISV869" s="178"/>
      <c r="ISW869" s="178"/>
      <c r="ISX869" s="178"/>
      <c r="ISY869" s="178"/>
      <c r="ISZ869" s="178"/>
      <c r="ITA869" s="178"/>
      <c r="ITB869" s="178"/>
      <c r="ITC869" s="178"/>
      <c r="ITD869" s="178"/>
      <c r="ITE869" s="178"/>
      <c r="ITF869" s="178"/>
      <c r="ITG869" s="178"/>
      <c r="ITH869" s="178"/>
      <c r="ITI869" s="178"/>
      <c r="ITJ869" s="178"/>
      <c r="ITK869" s="178"/>
      <c r="ITL869" s="178"/>
      <c r="ITM869" s="178"/>
      <c r="ITN869" s="178"/>
      <c r="ITO869" s="178"/>
      <c r="ITP869" s="178"/>
      <c r="ITQ869" s="178"/>
      <c r="ITR869" s="178"/>
      <c r="ITS869" s="178"/>
      <c r="ITT869" s="178"/>
      <c r="ITU869" s="178"/>
      <c r="ITV869" s="178"/>
      <c r="ITW869" s="178"/>
      <c r="ITX869" s="178"/>
      <c r="ITY869" s="178"/>
      <c r="ITZ869" s="178"/>
      <c r="IUA869" s="178"/>
      <c r="IUB869" s="178"/>
      <c r="IUC869" s="178"/>
      <c r="IUD869" s="178"/>
      <c r="IUE869" s="178"/>
      <c r="IUF869" s="178"/>
      <c r="IUG869" s="178"/>
      <c r="IUH869" s="178"/>
      <c r="IUI869" s="178"/>
      <c r="IUJ869" s="178"/>
      <c r="IUK869" s="178"/>
      <c r="IUL869" s="178"/>
      <c r="IUM869" s="178"/>
      <c r="IUN869" s="178"/>
      <c r="IUO869" s="178"/>
      <c r="IUP869" s="178"/>
      <c r="IUQ869" s="178"/>
      <c r="IUR869" s="178"/>
      <c r="IUS869" s="178"/>
      <c r="IUT869" s="178"/>
      <c r="IUU869" s="178"/>
      <c r="IUV869" s="178"/>
      <c r="IUW869" s="178"/>
      <c r="IUX869" s="178"/>
      <c r="IUY869" s="178"/>
      <c r="IUZ869" s="178"/>
      <c r="IVA869" s="178"/>
      <c r="IVB869" s="178"/>
      <c r="IVC869" s="178"/>
      <c r="IVD869" s="178"/>
      <c r="IVE869" s="178"/>
      <c r="IVF869" s="178"/>
      <c r="IVG869" s="178"/>
      <c r="IVH869" s="178"/>
      <c r="IVI869" s="178"/>
      <c r="IVJ869" s="178"/>
      <c r="IVK869" s="178"/>
      <c r="IVL869" s="178"/>
      <c r="IVM869" s="178"/>
      <c r="IVN869" s="178"/>
      <c r="IVO869" s="178"/>
      <c r="IVP869" s="178"/>
      <c r="IVQ869" s="178"/>
      <c r="IVR869" s="178"/>
      <c r="IVS869" s="178"/>
      <c r="IVT869" s="178"/>
      <c r="IVU869" s="178"/>
      <c r="IVV869" s="178"/>
      <c r="IVW869" s="178"/>
      <c r="IVX869" s="178"/>
      <c r="IVY869" s="178"/>
      <c r="IVZ869" s="178"/>
      <c r="IWA869" s="178"/>
      <c r="IWB869" s="178"/>
      <c r="IWC869" s="178"/>
      <c r="IWD869" s="178"/>
      <c r="IWE869" s="178"/>
      <c r="IWF869" s="178"/>
      <c r="IWG869" s="178"/>
      <c r="IWH869" s="178"/>
      <c r="IWI869" s="178"/>
      <c r="IWJ869" s="178"/>
      <c r="IWK869" s="178"/>
      <c r="IWL869" s="178"/>
      <c r="IWM869" s="178"/>
      <c r="IWN869" s="178"/>
      <c r="IWO869" s="178"/>
      <c r="IWP869" s="178"/>
      <c r="IWQ869" s="178"/>
      <c r="IWR869" s="178"/>
      <c r="IWS869" s="178"/>
      <c r="IWT869" s="178"/>
      <c r="IWU869" s="178"/>
      <c r="IWV869" s="178"/>
      <c r="IWW869" s="178"/>
      <c r="IWX869" s="178"/>
      <c r="IWY869" s="178"/>
      <c r="IWZ869" s="178"/>
      <c r="IXA869" s="178"/>
      <c r="IXB869" s="178"/>
      <c r="IXC869" s="178"/>
      <c r="IXD869" s="178"/>
      <c r="IXE869" s="178"/>
      <c r="IXF869" s="178"/>
      <c r="IXG869" s="178"/>
      <c r="IXH869" s="178"/>
      <c r="IXI869" s="178"/>
      <c r="IXJ869" s="178"/>
      <c r="IXK869" s="178"/>
      <c r="IXL869" s="178"/>
      <c r="IXM869" s="178"/>
      <c r="IXN869" s="178"/>
      <c r="IXO869" s="178"/>
      <c r="IXP869" s="178"/>
      <c r="IXQ869" s="178"/>
      <c r="IXR869" s="178"/>
      <c r="IXS869" s="178"/>
      <c r="IXT869" s="178"/>
      <c r="IXU869" s="178"/>
      <c r="IXV869" s="178"/>
      <c r="IXW869" s="178"/>
      <c r="IXX869" s="178"/>
      <c r="IXY869" s="178"/>
      <c r="IXZ869" s="178"/>
      <c r="IYA869" s="178"/>
      <c r="IYB869" s="178"/>
      <c r="IYC869" s="178"/>
      <c r="IYD869" s="178"/>
      <c r="IYE869" s="178"/>
      <c r="IYF869" s="178"/>
      <c r="IYG869" s="178"/>
      <c r="IYH869" s="178"/>
      <c r="IYI869" s="178"/>
      <c r="IYJ869" s="178"/>
      <c r="IYK869" s="178"/>
      <c r="IYL869" s="178"/>
      <c r="IYM869" s="178"/>
      <c r="IYN869" s="178"/>
      <c r="IYO869" s="178"/>
      <c r="IYP869" s="178"/>
      <c r="IYQ869" s="178"/>
      <c r="IYR869" s="178"/>
      <c r="IYS869" s="178"/>
      <c r="IYT869" s="178"/>
      <c r="IYU869" s="178"/>
      <c r="IYV869" s="178"/>
      <c r="IYW869" s="178"/>
      <c r="IYX869" s="178"/>
      <c r="IYY869" s="178"/>
      <c r="IYZ869" s="178"/>
      <c r="IZA869" s="178"/>
      <c r="IZB869" s="178"/>
      <c r="IZC869" s="178"/>
      <c r="IZD869" s="178"/>
      <c r="IZE869" s="178"/>
      <c r="IZF869" s="178"/>
      <c r="IZG869" s="178"/>
      <c r="IZH869" s="178"/>
      <c r="IZI869" s="178"/>
      <c r="IZJ869" s="178"/>
      <c r="IZK869" s="178"/>
      <c r="IZL869" s="178"/>
      <c r="IZM869" s="178"/>
      <c r="IZN869" s="178"/>
      <c r="IZO869" s="178"/>
      <c r="IZP869" s="178"/>
      <c r="IZQ869" s="178"/>
      <c r="IZR869" s="178"/>
      <c r="IZS869" s="178"/>
      <c r="IZT869" s="178"/>
      <c r="IZU869" s="178"/>
      <c r="IZV869" s="178"/>
      <c r="IZW869" s="178"/>
      <c r="IZX869" s="178"/>
      <c r="IZY869" s="178"/>
      <c r="IZZ869" s="178"/>
      <c r="JAA869" s="178"/>
      <c r="JAB869" s="178"/>
      <c r="JAC869" s="178"/>
      <c r="JAD869" s="178"/>
      <c r="JAE869" s="178"/>
      <c r="JAF869" s="178"/>
      <c r="JAG869" s="178"/>
      <c r="JAH869" s="178"/>
      <c r="JAI869" s="178"/>
      <c r="JAJ869" s="178"/>
      <c r="JAK869" s="178"/>
      <c r="JAL869" s="178"/>
      <c r="JAM869" s="178"/>
      <c r="JAN869" s="178"/>
      <c r="JAO869" s="178"/>
      <c r="JAP869" s="178"/>
      <c r="JAQ869" s="178"/>
      <c r="JAR869" s="178"/>
      <c r="JAS869" s="178"/>
      <c r="JAT869" s="178"/>
      <c r="JAU869" s="178"/>
      <c r="JAV869" s="178"/>
      <c r="JAW869" s="178"/>
      <c r="JAX869" s="178"/>
      <c r="JAY869" s="178"/>
      <c r="JAZ869" s="178"/>
      <c r="JBA869" s="178"/>
      <c r="JBB869" s="178"/>
      <c r="JBC869" s="178"/>
      <c r="JBD869" s="178"/>
      <c r="JBE869" s="178"/>
      <c r="JBF869" s="178"/>
      <c r="JBG869" s="178"/>
      <c r="JBH869" s="178"/>
      <c r="JBI869" s="178"/>
      <c r="JBJ869" s="178"/>
      <c r="JBK869" s="178"/>
      <c r="JBL869" s="178"/>
      <c r="JBM869" s="178"/>
      <c r="JBN869" s="178"/>
      <c r="JBO869" s="178"/>
      <c r="JBP869" s="178"/>
      <c r="JBQ869" s="178"/>
      <c r="JBR869" s="178"/>
      <c r="JBS869" s="178"/>
      <c r="JBT869" s="178"/>
      <c r="JBU869" s="178"/>
      <c r="JBV869" s="178"/>
      <c r="JBW869" s="178"/>
      <c r="JBX869" s="178"/>
      <c r="JBY869" s="178"/>
      <c r="JBZ869" s="178"/>
      <c r="JCA869" s="178"/>
      <c r="JCB869" s="178"/>
      <c r="JCC869" s="178"/>
      <c r="JCD869" s="178"/>
      <c r="JCE869" s="178"/>
      <c r="JCF869" s="178"/>
      <c r="JCG869" s="178"/>
      <c r="JCH869" s="178"/>
      <c r="JCI869" s="178"/>
      <c r="JCJ869" s="178"/>
      <c r="JCK869" s="178"/>
      <c r="JCL869" s="178"/>
      <c r="JCM869" s="178"/>
      <c r="JCN869" s="178"/>
      <c r="JCO869" s="178"/>
      <c r="JCP869" s="178"/>
      <c r="JCQ869" s="178"/>
      <c r="JCR869" s="178"/>
      <c r="JCS869" s="178"/>
      <c r="JCT869" s="178"/>
      <c r="JCU869" s="178"/>
      <c r="JCV869" s="178"/>
      <c r="JCW869" s="178"/>
      <c r="JCX869" s="178"/>
      <c r="JCY869" s="178"/>
      <c r="JCZ869" s="178"/>
      <c r="JDA869" s="178"/>
      <c r="JDB869" s="178"/>
      <c r="JDC869" s="178"/>
      <c r="JDD869" s="178"/>
      <c r="JDE869" s="178"/>
      <c r="JDF869" s="178"/>
      <c r="JDG869" s="178"/>
      <c r="JDH869" s="178"/>
      <c r="JDI869" s="178"/>
      <c r="JDJ869" s="178"/>
      <c r="JDK869" s="178"/>
      <c r="JDL869" s="178"/>
      <c r="JDM869" s="178"/>
      <c r="JDN869" s="178"/>
      <c r="JDO869" s="178"/>
      <c r="JDP869" s="178"/>
      <c r="JDQ869" s="178"/>
      <c r="JDR869" s="178"/>
      <c r="JDS869" s="178"/>
      <c r="JDT869" s="178"/>
      <c r="JDU869" s="178"/>
      <c r="JDV869" s="178"/>
      <c r="JDW869" s="178"/>
      <c r="JDX869" s="178"/>
      <c r="JDY869" s="178"/>
      <c r="JDZ869" s="178"/>
      <c r="JEA869" s="178"/>
      <c r="JEB869" s="178"/>
      <c r="JEC869" s="178"/>
      <c r="JED869" s="178"/>
      <c r="JEE869" s="178"/>
      <c r="JEF869" s="178"/>
      <c r="JEG869" s="178"/>
      <c r="JEH869" s="178"/>
      <c r="JEI869" s="178"/>
      <c r="JEJ869" s="178"/>
      <c r="JEK869" s="178"/>
      <c r="JEL869" s="178"/>
      <c r="JEM869" s="178"/>
      <c r="JEN869" s="178"/>
      <c r="JEO869" s="178"/>
      <c r="JEP869" s="178"/>
      <c r="JEQ869" s="178"/>
      <c r="JER869" s="178"/>
      <c r="JES869" s="178"/>
      <c r="JET869" s="178"/>
      <c r="JEU869" s="178"/>
      <c r="JEV869" s="178"/>
      <c r="JEW869" s="178"/>
      <c r="JEX869" s="178"/>
      <c r="JEY869" s="178"/>
      <c r="JEZ869" s="178"/>
      <c r="JFA869" s="178"/>
      <c r="JFB869" s="178"/>
      <c r="JFC869" s="178"/>
      <c r="JFD869" s="178"/>
      <c r="JFE869" s="178"/>
      <c r="JFF869" s="178"/>
      <c r="JFG869" s="178"/>
      <c r="JFH869" s="178"/>
      <c r="JFI869" s="178"/>
      <c r="JFJ869" s="178"/>
      <c r="JFK869" s="178"/>
      <c r="JFL869" s="178"/>
      <c r="JFM869" s="178"/>
      <c r="JFN869" s="178"/>
      <c r="JFO869" s="178"/>
      <c r="JFP869" s="178"/>
      <c r="JFQ869" s="178"/>
      <c r="JFR869" s="178"/>
      <c r="JFS869" s="178"/>
      <c r="JFT869" s="178"/>
      <c r="JFU869" s="178"/>
      <c r="JFV869" s="178"/>
      <c r="JFW869" s="178"/>
      <c r="JFX869" s="178"/>
      <c r="JFY869" s="178"/>
      <c r="JFZ869" s="178"/>
      <c r="JGA869" s="178"/>
      <c r="JGB869" s="178"/>
      <c r="JGC869" s="178"/>
      <c r="JGD869" s="178"/>
      <c r="JGE869" s="178"/>
      <c r="JGF869" s="178"/>
      <c r="JGG869" s="178"/>
      <c r="JGH869" s="178"/>
      <c r="JGI869" s="178"/>
      <c r="JGJ869" s="178"/>
      <c r="JGK869" s="178"/>
      <c r="JGL869" s="178"/>
      <c r="JGM869" s="178"/>
      <c r="JGN869" s="178"/>
      <c r="JGO869" s="178"/>
      <c r="JGP869" s="178"/>
      <c r="JGQ869" s="178"/>
      <c r="JGR869" s="178"/>
      <c r="JGS869" s="178"/>
      <c r="JGT869" s="178"/>
      <c r="JGU869" s="178"/>
      <c r="JGV869" s="178"/>
      <c r="JGW869" s="178"/>
      <c r="JGX869" s="178"/>
      <c r="JGY869" s="178"/>
      <c r="JGZ869" s="178"/>
      <c r="JHA869" s="178"/>
      <c r="JHB869" s="178"/>
      <c r="JHC869" s="178"/>
      <c r="JHD869" s="178"/>
      <c r="JHE869" s="178"/>
      <c r="JHF869" s="178"/>
      <c r="JHG869" s="178"/>
      <c r="JHH869" s="178"/>
      <c r="JHI869" s="178"/>
      <c r="JHJ869" s="178"/>
      <c r="JHK869" s="178"/>
      <c r="JHL869" s="178"/>
      <c r="JHM869" s="178"/>
      <c r="JHN869" s="178"/>
      <c r="JHO869" s="178"/>
      <c r="JHP869" s="178"/>
      <c r="JHQ869" s="178"/>
      <c r="JHR869" s="178"/>
      <c r="JHS869" s="178"/>
      <c r="JHT869" s="178"/>
      <c r="JHU869" s="178"/>
      <c r="JHV869" s="178"/>
      <c r="JHW869" s="178"/>
      <c r="JHX869" s="178"/>
      <c r="JHY869" s="178"/>
      <c r="JHZ869" s="178"/>
      <c r="JIA869" s="178"/>
      <c r="JIB869" s="178"/>
      <c r="JIC869" s="178"/>
      <c r="JID869" s="178"/>
      <c r="JIE869" s="178"/>
      <c r="JIF869" s="178"/>
      <c r="JIG869" s="178"/>
      <c r="JIH869" s="178"/>
      <c r="JII869" s="178"/>
      <c r="JIJ869" s="178"/>
      <c r="JIK869" s="178"/>
      <c r="JIL869" s="178"/>
      <c r="JIM869" s="178"/>
      <c r="JIN869" s="178"/>
      <c r="JIO869" s="178"/>
      <c r="JIP869" s="178"/>
      <c r="JIQ869" s="178"/>
      <c r="JIR869" s="178"/>
      <c r="JIS869" s="178"/>
      <c r="JIT869" s="178"/>
      <c r="JIU869" s="178"/>
      <c r="JIV869" s="178"/>
      <c r="JIW869" s="178"/>
      <c r="JIX869" s="178"/>
      <c r="JIY869" s="178"/>
      <c r="JIZ869" s="178"/>
      <c r="JJA869" s="178"/>
      <c r="JJB869" s="178"/>
      <c r="JJC869" s="178"/>
      <c r="JJD869" s="178"/>
      <c r="JJE869" s="178"/>
      <c r="JJF869" s="178"/>
      <c r="JJG869" s="178"/>
      <c r="JJH869" s="178"/>
      <c r="JJI869" s="178"/>
      <c r="JJJ869" s="178"/>
      <c r="JJK869" s="178"/>
      <c r="JJL869" s="178"/>
      <c r="JJM869" s="178"/>
      <c r="JJN869" s="178"/>
      <c r="JJO869" s="178"/>
      <c r="JJP869" s="178"/>
      <c r="JJQ869" s="178"/>
      <c r="JJR869" s="178"/>
      <c r="JJS869" s="178"/>
      <c r="JJT869" s="178"/>
      <c r="JJU869" s="178"/>
      <c r="JJV869" s="178"/>
      <c r="JJW869" s="178"/>
      <c r="JJX869" s="178"/>
      <c r="JJY869" s="178"/>
      <c r="JJZ869" s="178"/>
      <c r="JKA869" s="178"/>
      <c r="JKB869" s="178"/>
      <c r="JKC869" s="178"/>
      <c r="JKD869" s="178"/>
      <c r="JKE869" s="178"/>
      <c r="JKF869" s="178"/>
      <c r="JKG869" s="178"/>
      <c r="JKH869" s="178"/>
      <c r="JKI869" s="178"/>
      <c r="JKJ869" s="178"/>
      <c r="JKK869" s="178"/>
      <c r="JKL869" s="178"/>
      <c r="JKM869" s="178"/>
      <c r="JKN869" s="178"/>
      <c r="JKO869" s="178"/>
      <c r="JKP869" s="178"/>
      <c r="JKQ869" s="178"/>
      <c r="JKR869" s="178"/>
      <c r="JKS869" s="178"/>
      <c r="JKT869" s="178"/>
      <c r="JKU869" s="178"/>
      <c r="JKV869" s="178"/>
      <c r="JKW869" s="178"/>
      <c r="JKX869" s="178"/>
      <c r="JKY869" s="178"/>
      <c r="JKZ869" s="178"/>
      <c r="JLA869" s="178"/>
      <c r="JLB869" s="178"/>
      <c r="JLC869" s="178"/>
      <c r="JLD869" s="178"/>
      <c r="JLE869" s="178"/>
      <c r="JLF869" s="178"/>
      <c r="JLG869" s="178"/>
      <c r="JLH869" s="178"/>
      <c r="JLI869" s="178"/>
      <c r="JLJ869" s="178"/>
      <c r="JLK869" s="178"/>
      <c r="JLL869" s="178"/>
      <c r="JLM869" s="178"/>
      <c r="JLN869" s="178"/>
      <c r="JLO869" s="178"/>
      <c r="JLP869" s="178"/>
      <c r="JLQ869" s="178"/>
      <c r="JLR869" s="178"/>
      <c r="JLS869" s="178"/>
      <c r="JLT869" s="178"/>
      <c r="JLU869" s="178"/>
      <c r="JLV869" s="178"/>
      <c r="JLW869" s="178"/>
      <c r="JLX869" s="178"/>
      <c r="JLY869" s="178"/>
      <c r="JLZ869" s="178"/>
      <c r="JMA869" s="178"/>
      <c r="JMB869" s="178"/>
      <c r="JMC869" s="178"/>
      <c r="JMD869" s="178"/>
      <c r="JME869" s="178"/>
      <c r="JMF869" s="178"/>
      <c r="JMG869" s="178"/>
      <c r="JMH869" s="178"/>
      <c r="JMI869" s="178"/>
      <c r="JMJ869" s="178"/>
      <c r="JMK869" s="178"/>
      <c r="JML869" s="178"/>
      <c r="JMM869" s="178"/>
      <c r="JMN869" s="178"/>
      <c r="JMO869" s="178"/>
      <c r="JMP869" s="178"/>
      <c r="JMQ869" s="178"/>
      <c r="JMR869" s="178"/>
      <c r="JMS869" s="178"/>
      <c r="JMT869" s="178"/>
      <c r="JMU869" s="178"/>
      <c r="JMV869" s="178"/>
      <c r="JMW869" s="178"/>
      <c r="JMX869" s="178"/>
      <c r="JMY869" s="178"/>
      <c r="JMZ869" s="178"/>
      <c r="JNA869" s="178"/>
      <c r="JNB869" s="178"/>
      <c r="JNC869" s="178"/>
      <c r="JND869" s="178"/>
      <c r="JNE869" s="178"/>
      <c r="JNF869" s="178"/>
      <c r="JNG869" s="178"/>
      <c r="JNH869" s="178"/>
      <c r="JNI869" s="178"/>
      <c r="JNJ869" s="178"/>
      <c r="JNK869" s="178"/>
      <c r="JNL869" s="178"/>
      <c r="JNM869" s="178"/>
      <c r="JNN869" s="178"/>
      <c r="JNO869" s="178"/>
      <c r="JNP869" s="178"/>
      <c r="JNQ869" s="178"/>
      <c r="JNR869" s="178"/>
      <c r="JNS869" s="178"/>
      <c r="JNT869" s="178"/>
      <c r="JNU869" s="178"/>
      <c r="JNV869" s="178"/>
      <c r="JNW869" s="178"/>
      <c r="JNX869" s="178"/>
      <c r="JNY869" s="178"/>
      <c r="JNZ869" s="178"/>
      <c r="JOA869" s="178"/>
      <c r="JOB869" s="178"/>
      <c r="JOC869" s="178"/>
      <c r="JOD869" s="178"/>
      <c r="JOE869" s="178"/>
      <c r="JOF869" s="178"/>
      <c r="JOG869" s="178"/>
      <c r="JOH869" s="178"/>
      <c r="JOI869" s="178"/>
      <c r="JOJ869" s="178"/>
      <c r="JOK869" s="178"/>
      <c r="JOL869" s="178"/>
      <c r="JOM869" s="178"/>
      <c r="JON869" s="178"/>
      <c r="JOO869" s="178"/>
      <c r="JOP869" s="178"/>
      <c r="JOQ869" s="178"/>
      <c r="JOR869" s="178"/>
      <c r="JOS869" s="178"/>
      <c r="JOT869" s="178"/>
      <c r="JOU869" s="178"/>
      <c r="JOV869" s="178"/>
      <c r="JOW869" s="178"/>
      <c r="JOX869" s="178"/>
      <c r="JOY869" s="178"/>
      <c r="JOZ869" s="178"/>
      <c r="JPA869" s="178"/>
      <c r="JPB869" s="178"/>
      <c r="JPC869" s="178"/>
      <c r="JPD869" s="178"/>
      <c r="JPE869" s="178"/>
      <c r="JPF869" s="178"/>
      <c r="JPG869" s="178"/>
      <c r="JPH869" s="178"/>
      <c r="JPI869" s="178"/>
      <c r="JPJ869" s="178"/>
      <c r="JPK869" s="178"/>
      <c r="JPL869" s="178"/>
      <c r="JPM869" s="178"/>
      <c r="JPN869" s="178"/>
      <c r="JPO869" s="178"/>
      <c r="JPP869" s="178"/>
      <c r="JPQ869" s="178"/>
      <c r="JPR869" s="178"/>
      <c r="JPS869" s="178"/>
      <c r="JPT869" s="178"/>
      <c r="JPU869" s="178"/>
      <c r="JPV869" s="178"/>
      <c r="JPW869" s="178"/>
      <c r="JPX869" s="178"/>
      <c r="JPY869" s="178"/>
      <c r="JPZ869" s="178"/>
      <c r="JQA869" s="178"/>
      <c r="JQB869" s="178"/>
      <c r="JQC869" s="178"/>
      <c r="JQD869" s="178"/>
      <c r="JQE869" s="178"/>
      <c r="JQF869" s="178"/>
      <c r="JQG869" s="178"/>
      <c r="JQH869" s="178"/>
      <c r="JQI869" s="178"/>
      <c r="JQJ869" s="178"/>
      <c r="JQK869" s="178"/>
      <c r="JQL869" s="178"/>
      <c r="JQM869" s="178"/>
      <c r="JQN869" s="178"/>
      <c r="JQO869" s="178"/>
      <c r="JQP869" s="178"/>
      <c r="JQQ869" s="178"/>
      <c r="JQR869" s="178"/>
      <c r="JQS869" s="178"/>
      <c r="JQT869" s="178"/>
      <c r="JQU869" s="178"/>
      <c r="JQV869" s="178"/>
      <c r="JQW869" s="178"/>
      <c r="JQX869" s="178"/>
      <c r="JQY869" s="178"/>
      <c r="JQZ869" s="178"/>
      <c r="JRA869" s="178"/>
      <c r="JRB869" s="178"/>
      <c r="JRC869" s="178"/>
      <c r="JRD869" s="178"/>
      <c r="JRE869" s="178"/>
      <c r="JRF869" s="178"/>
      <c r="JRG869" s="178"/>
      <c r="JRH869" s="178"/>
      <c r="JRI869" s="178"/>
      <c r="JRJ869" s="178"/>
      <c r="JRK869" s="178"/>
      <c r="JRL869" s="178"/>
      <c r="JRM869" s="178"/>
      <c r="JRN869" s="178"/>
      <c r="JRO869" s="178"/>
      <c r="JRP869" s="178"/>
      <c r="JRQ869" s="178"/>
      <c r="JRR869" s="178"/>
      <c r="JRS869" s="178"/>
      <c r="JRT869" s="178"/>
      <c r="JRU869" s="178"/>
      <c r="JRV869" s="178"/>
      <c r="JRW869" s="178"/>
      <c r="JRX869" s="178"/>
      <c r="JRY869" s="178"/>
      <c r="JRZ869" s="178"/>
      <c r="JSA869" s="178"/>
      <c r="JSB869" s="178"/>
      <c r="JSC869" s="178"/>
      <c r="JSD869" s="178"/>
      <c r="JSE869" s="178"/>
      <c r="JSF869" s="178"/>
      <c r="JSG869" s="178"/>
      <c r="JSH869" s="178"/>
      <c r="JSI869" s="178"/>
      <c r="JSJ869" s="178"/>
      <c r="JSK869" s="178"/>
      <c r="JSL869" s="178"/>
      <c r="JSM869" s="178"/>
      <c r="JSN869" s="178"/>
      <c r="JSO869" s="178"/>
      <c r="JSP869" s="178"/>
      <c r="JSQ869" s="178"/>
      <c r="JSR869" s="178"/>
      <c r="JSS869" s="178"/>
      <c r="JST869" s="178"/>
      <c r="JSU869" s="178"/>
      <c r="JSV869" s="178"/>
      <c r="JSW869" s="178"/>
      <c r="JSX869" s="178"/>
      <c r="JSY869" s="178"/>
      <c r="JSZ869" s="178"/>
      <c r="JTA869" s="178"/>
      <c r="JTB869" s="178"/>
      <c r="JTC869" s="178"/>
      <c r="JTD869" s="178"/>
      <c r="JTE869" s="178"/>
      <c r="JTF869" s="178"/>
      <c r="JTG869" s="178"/>
      <c r="JTH869" s="178"/>
      <c r="JTI869" s="178"/>
      <c r="JTJ869" s="178"/>
      <c r="JTK869" s="178"/>
      <c r="JTL869" s="178"/>
      <c r="JTM869" s="178"/>
      <c r="JTN869" s="178"/>
      <c r="JTO869" s="178"/>
      <c r="JTP869" s="178"/>
      <c r="JTQ869" s="178"/>
      <c r="JTR869" s="178"/>
      <c r="JTS869" s="178"/>
      <c r="JTT869" s="178"/>
      <c r="JTU869" s="178"/>
      <c r="JTV869" s="178"/>
      <c r="JTW869" s="178"/>
      <c r="JTX869" s="178"/>
      <c r="JTY869" s="178"/>
      <c r="JTZ869" s="178"/>
      <c r="JUA869" s="178"/>
      <c r="JUB869" s="178"/>
      <c r="JUC869" s="178"/>
      <c r="JUD869" s="178"/>
      <c r="JUE869" s="178"/>
      <c r="JUF869" s="178"/>
      <c r="JUG869" s="178"/>
      <c r="JUH869" s="178"/>
      <c r="JUI869" s="178"/>
      <c r="JUJ869" s="178"/>
      <c r="JUK869" s="178"/>
      <c r="JUL869" s="178"/>
      <c r="JUM869" s="178"/>
      <c r="JUN869" s="178"/>
      <c r="JUO869" s="178"/>
      <c r="JUP869" s="178"/>
      <c r="JUQ869" s="178"/>
      <c r="JUR869" s="178"/>
      <c r="JUS869" s="178"/>
      <c r="JUT869" s="178"/>
      <c r="JUU869" s="178"/>
      <c r="JUV869" s="178"/>
      <c r="JUW869" s="178"/>
      <c r="JUX869" s="178"/>
      <c r="JUY869" s="178"/>
      <c r="JUZ869" s="178"/>
      <c r="JVA869" s="178"/>
      <c r="JVB869" s="178"/>
      <c r="JVC869" s="178"/>
      <c r="JVD869" s="178"/>
      <c r="JVE869" s="178"/>
      <c r="JVF869" s="178"/>
      <c r="JVG869" s="178"/>
      <c r="JVH869" s="178"/>
      <c r="JVI869" s="178"/>
      <c r="JVJ869" s="178"/>
      <c r="JVK869" s="178"/>
      <c r="JVL869" s="178"/>
      <c r="JVM869" s="178"/>
      <c r="JVN869" s="178"/>
      <c r="JVO869" s="178"/>
      <c r="JVP869" s="178"/>
      <c r="JVQ869" s="178"/>
      <c r="JVR869" s="178"/>
      <c r="JVS869" s="178"/>
      <c r="JVT869" s="178"/>
      <c r="JVU869" s="178"/>
      <c r="JVV869" s="178"/>
      <c r="JVW869" s="178"/>
      <c r="JVX869" s="178"/>
      <c r="JVY869" s="178"/>
      <c r="JVZ869" s="178"/>
      <c r="JWA869" s="178"/>
      <c r="JWB869" s="178"/>
      <c r="JWC869" s="178"/>
      <c r="JWD869" s="178"/>
      <c r="JWE869" s="178"/>
      <c r="JWF869" s="178"/>
      <c r="JWG869" s="178"/>
      <c r="JWH869" s="178"/>
      <c r="JWI869" s="178"/>
      <c r="JWJ869" s="178"/>
      <c r="JWK869" s="178"/>
      <c r="JWL869" s="178"/>
      <c r="JWM869" s="178"/>
      <c r="JWN869" s="178"/>
      <c r="JWO869" s="178"/>
      <c r="JWP869" s="178"/>
      <c r="JWQ869" s="178"/>
      <c r="JWR869" s="178"/>
      <c r="JWS869" s="178"/>
      <c r="JWT869" s="178"/>
      <c r="JWU869" s="178"/>
      <c r="JWV869" s="178"/>
      <c r="JWW869" s="178"/>
      <c r="JWX869" s="178"/>
      <c r="JWY869" s="178"/>
      <c r="JWZ869" s="178"/>
      <c r="JXA869" s="178"/>
      <c r="JXB869" s="178"/>
      <c r="JXC869" s="178"/>
      <c r="JXD869" s="178"/>
      <c r="JXE869" s="178"/>
      <c r="JXF869" s="178"/>
      <c r="JXG869" s="178"/>
      <c r="JXH869" s="178"/>
      <c r="JXI869" s="178"/>
      <c r="JXJ869" s="178"/>
      <c r="JXK869" s="178"/>
      <c r="JXL869" s="178"/>
      <c r="JXM869" s="178"/>
      <c r="JXN869" s="178"/>
      <c r="JXO869" s="178"/>
      <c r="JXP869" s="178"/>
      <c r="JXQ869" s="178"/>
      <c r="JXR869" s="178"/>
      <c r="JXS869" s="178"/>
      <c r="JXT869" s="178"/>
      <c r="JXU869" s="178"/>
      <c r="JXV869" s="178"/>
      <c r="JXW869" s="178"/>
      <c r="JXX869" s="178"/>
      <c r="JXY869" s="178"/>
      <c r="JXZ869" s="178"/>
      <c r="JYA869" s="178"/>
      <c r="JYB869" s="178"/>
      <c r="JYC869" s="178"/>
      <c r="JYD869" s="178"/>
      <c r="JYE869" s="178"/>
      <c r="JYF869" s="178"/>
      <c r="JYG869" s="178"/>
      <c r="JYH869" s="178"/>
      <c r="JYI869" s="178"/>
      <c r="JYJ869" s="178"/>
      <c r="JYK869" s="178"/>
      <c r="JYL869" s="178"/>
      <c r="JYM869" s="178"/>
      <c r="JYN869" s="178"/>
      <c r="JYO869" s="178"/>
      <c r="JYP869" s="178"/>
      <c r="JYQ869" s="178"/>
      <c r="JYR869" s="178"/>
      <c r="JYS869" s="178"/>
      <c r="JYT869" s="178"/>
      <c r="JYU869" s="178"/>
      <c r="JYV869" s="178"/>
      <c r="JYW869" s="178"/>
      <c r="JYX869" s="178"/>
      <c r="JYY869" s="178"/>
      <c r="JYZ869" s="178"/>
      <c r="JZA869" s="178"/>
      <c r="JZB869" s="178"/>
      <c r="JZC869" s="178"/>
      <c r="JZD869" s="178"/>
      <c r="JZE869" s="178"/>
      <c r="JZF869" s="178"/>
      <c r="JZG869" s="178"/>
      <c r="JZH869" s="178"/>
      <c r="JZI869" s="178"/>
      <c r="JZJ869" s="178"/>
      <c r="JZK869" s="178"/>
      <c r="JZL869" s="178"/>
      <c r="JZM869" s="178"/>
      <c r="JZN869" s="178"/>
      <c r="JZO869" s="178"/>
      <c r="JZP869" s="178"/>
      <c r="JZQ869" s="178"/>
      <c r="JZR869" s="178"/>
      <c r="JZS869" s="178"/>
      <c r="JZT869" s="178"/>
      <c r="JZU869" s="178"/>
      <c r="JZV869" s="178"/>
      <c r="JZW869" s="178"/>
      <c r="JZX869" s="178"/>
      <c r="JZY869" s="178"/>
      <c r="JZZ869" s="178"/>
      <c r="KAA869" s="178"/>
      <c r="KAB869" s="178"/>
      <c r="KAC869" s="178"/>
      <c r="KAD869" s="178"/>
      <c r="KAE869" s="178"/>
      <c r="KAF869" s="178"/>
      <c r="KAG869" s="178"/>
      <c r="KAH869" s="178"/>
      <c r="KAI869" s="178"/>
      <c r="KAJ869" s="178"/>
      <c r="KAK869" s="178"/>
      <c r="KAL869" s="178"/>
      <c r="KAM869" s="178"/>
      <c r="KAN869" s="178"/>
      <c r="KAO869" s="178"/>
      <c r="KAP869" s="178"/>
      <c r="KAQ869" s="178"/>
      <c r="KAR869" s="178"/>
      <c r="KAS869" s="178"/>
      <c r="KAT869" s="178"/>
      <c r="KAU869" s="178"/>
      <c r="KAV869" s="178"/>
      <c r="KAW869" s="178"/>
      <c r="KAX869" s="178"/>
      <c r="KAY869" s="178"/>
      <c r="KAZ869" s="178"/>
      <c r="KBA869" s="178"/>
      <c r="KBB869" s="178"/>
      <c r="KBC869" s="178"/>
      <c r="KBD869" s="178"/>
      <c r="KBE869" s="178"/>
      <c r="KBF869" s="178"/>
      <c r="KBG869" s="178"/>
      <c r="KBH869" s="178"/>
      <c r="KBI869" s="178"/>
      <c r="KBJ869" s="178"/>
      <c r="KBK869" s="178"/>
      <c r="KBL869" s="178"/>
      <c r="KBM869" s="178"/>
      <c r="KBN869" s="178"/>
      <c r="KBO869" s="178"/>
      <c r="KBP869" s="178"/>
      <c r="KBQ869" s="178"/>
      <c r="KBR869" s="178"/>
      <c r="KBS869" s="178"/>
      <c r="KBT869" s="178"/>
      <c r="KBU869" s="178"/>
      <c r="KBV869" s="178"/>
      <c r="KBW869" s="178"/>
      <c r="KBX869" s="178"/>
      <c r="KBY869" s="178"/>
      <c r="KBZ869" s="178"/>
      <c r="KCA869" s="178"/>
      <c r="KCB869" s="178"/>
      <c r="KCC869" s="178"/>
      <c r="KCD869" s="178"/>
      <c r="KCE869" s="178"/>
      <c r="KCF869" s="178"/>
      <c r="KCG869" s="178"/>
      <c r="KCH869" s="178"/>
      <c r="KCI869" s="178"/>
      <c r="KCJ869" s="178"/>
      <c r="KCK869" s="178"/>
      <c r="KCL869" s="178"/>
      <c r="KCM869" s="178"/>
      <c r="KCN869" s="178"/>
      <c r="KCO869" s="178"/>
      <c r="KCP869" s="178"/>
      <c r="KCQ869" s="178"/>
      <c r="KCR869" s="178"/>
      <c r="KCS869" s="178"/>
      <c r="KCT869" s="178"/>
      <c r="KCU869" s="178"/>
      <c r="KCV869" s="178"/>
      <c r="KCW869" s="178"/>
      <c r="KCX869" s="178"/>
      <c r="KCY869" s="178"/>
      <c r="KCZ869" s="178"/>
      <c r="KDA869" s="178"/>
      <c r="KDB869" s="178"/>
      <c r="KDC869" s="178"/>
      <c r="KDD869" s="178"/>
      <c r="KDE869" s="178"/>
      <c r="KDF869" s="178"/>
      <c r="KDG869" s="178"/>
      <c r="KDH869" s="178"/>
      <c r="KDI869" s="178"/>
      <c r="KDJ869" s="178"/>
      <c r="KDK869" s="178"/>
      <c r="KDL869" s="178"/>
      <c r="KDM869" s="178"/>
      <c r="KDN869" s="178"/>
      <c r="KDO869" s="178"/>
      <c r="KDP869" s="178"/>
      <c r="KDQ869" s="178"/>
      <c r="KDR869" s="178"/>
      <c r="KDS869" s="178"/>
      <c r="KDT869" s="178"/>
      <c r="KDU869" s="178"/>
      <c r="KDV869" s="178"/>
      <c r="KDW869" s="178"/>
      <c r="KDX869" s="178"/>
      <c r="KDY869" s="178"/>
      <c r="KDZ869" s="178"/>
      <c r="KEA869" s="178"/>
      <c r="KEB869" s="178"/>
      <c r="KEC869" s="178"/>
      <c r="KED869" s="178"/>
      <c r="KEE869" s="178"/>
      <c r="KEF869" s="178"/>
      <c r="KEG869" s="178"/>
      <c r="KEH869" s="178"/>
      <c r="KEI869" s="178"/>
      <c r="KEJ869" s="178"/>
      <c r="KEK869" s="178"/>
      <c r="KEL869" s="178"/>
      <c r="KEM869" s="178"/>
      <c r="KEN869" s="178"/>
      <c r="KEO869" s="178"/>
      <c r="KEP869" s="178"/>
      <c r="KEQ869" s="178"/>
      <c r="KER869" s="178"/>
      <c r="KES869" s="178"/>
      <c r="KET869" s="178"/>
      <c r="KEU869" s="178"/>
      <c r="KEV869" s="178"/>
      <c r="KEW869" s="178"/>
      <c r="KEX869" s="178"/>
      <c r="KEY869" s="178"/>
      <c r="KEZ869" s="178"/>
      <c r="KFA869" s="178"/>
      <c r="KFB869" s="178"/>
      <c r="KFC869" s="178"/>
      <c r="KFD869" s="178"/>
      <c r="KFE869" s="178"/>
      <c r="KFF869" s="178"/>
      <c r="KFG869" s="178"/>
      <c r="KFH869" s="178"/>
      <c r="KFI869" s="178"/>
      <c r="KFJ869" s="178"/>
      <c r="KFK869" s="178"/>
      <c r="KFL869" s="178"/>
      <c r="KFM869" s="178"/>
      <c r="KFN869" s="178"/>
      <c r="KFO869" s="178"/>
      <c r="KFP869" s="178"/>
      <c r="KFQ869" s="178"/>
      <c r="KFR869" s="178"/>
      <c r="KFS869" s="178"/>
      <c r="KFT869" s="178"/>
      <c r="KFU869" s="178"/>
      <c r="KFV869" s="178"/>
      <c r="KFW869" s="178"/>
      <c r="KFX869" s="178"/>
      <c r="KFY869" s="178"/>
      <c r="KFZ869" s="178"/>
      <c r="KGA869" s="178"/>
      <c r="KGB869" s="178"/>
      <c r="KGC869" s="178"/>
      <c r="KGD869" s="178"/>
      <c r="KGE869" s="178"/>
      <c r="KGF869" s="178"/>
      <c r="KGG869" s="178"/>
      <c r="KGH869" s="178"/>
      <c r="KGI869" s="178"/>
      <c r="KGJ869" s="178"/>
      <c r="KGK869" s="178"/>
      <c r="KGL869" s="178"/>
      <c r="KGM869" s="178"/>
      <c r="KGN869" s="178"/>
      <c r="KGO869" s="178"/>
      <c r="KGP869" s="178"/>
      <c r="KGQ869" s="178"/>
      <c r="KGR869" s="178"/>
      <c r="KGS869" s="178"/>
      <c r="KGT869" s="178"/>
      <c r="KGU869" s="178"/>
      <c r="KGV869" s="178"/>
      <c r="KGW869" s="178"/>
      <c r="KGX869" s="178"/>
      <c r="KGY869" s="178"/>
      <c r="KGZ869" s="178"/>
      <c r="KHA869" s="178"/>
      <c r="KHB869" s="178"/>
      <c r="KHC869" s="178"/>
      <c r="KHD869" s="178"/>
      <c r="KHE869" s="178"/>
      <c r="KHF869" s="178"/>
      <c r="KHG869" s="178"/>
      <c r="KHH869" s="178"/>
      <c r="KHI869" s="178"/>
      <c r="KHJ869" s="178"/>
      <c r="KHK869" s="178"/>
      <c r="KHL869" s="178"/>
      <c r="KHM869" s="178"/>
      <c r="KHN869" s="178"/>
      <c r="KHO869" s="178"/>
      <c r="KHP869" s="178"/>
      <c r="KHQ869" s="178"/>
      <c r="KHR869" s="178"/>
      <c r="KHS869" s="178"/>
      <c r="KHT869" s="178"/>
      <c r="KHU869" s="178"/>
      <c r="KHV869" s="178"/>
      <c r="KHW869" s="178"/>
      <c r="KHX869" s="178"/>
      <c r="KHY869" s="178"/>
      <c r="KHZ869" s="178"/>
      <c r="KIA869" s="178"/>
      <c r="KIB869" s="178"/>
      <c r="KIC869" s="178"/>
      <c r="KID869" s="178"/>
      <c r="KIE869" s="178"/>
      <c r="KIF869" s="178"/>
      <c r="KIG869" s="178"/>
      <c r="KIH869" s="178"/>
      <c r="KII869" s="178"/>
      <c r="KIJ869" s="178"/>
      <c r="KIK869" s="178"/>
      <c r="KIL869" s="178"/>
      <c r="KIM869" s="178"/>
      <c r="KIN869" s="178"/>
      <c r="KIO869" s="178"/>
      <c r="KIP869" s="178"/>
      <c r="KIQ869" s="178"/>
      <c r="KIR869" s="178"/>
      <c r="KIS869" s="178"/>
      <c r="KIT869" s="178"/>
      <c r="KIU869" s="178"/>
      <c r="KIV869" s="178"/>
      <c r="KIW869" s="178"/>
      <c r="KIX869" s="178"/>
      <c r="KIY869" s="178"/>
      <c r="KIZ869" s="178"/>
      <c r="KJA869" s="178"/>
      <c r="KJB869" s="178"/>
      <c r="KJC869" s="178"/>
      <c r="KJD869" s="178"/>
      <c r="KJE869" s="178"/>
      <c r="KJF869" s="178"/>
      <c r="KJG869" s="178"/>
      <c r="KJH869" s="178"/>
      <c r="KJI869" s="178"/>
      <c r="KJJ869" s="178"/>
      <c r="KJK869" s="178"/>
      <c r="KJL869" s="178"/>
      <c r="KJM869" s="178"/>
      <c r="KJN869" s="178"/>
      <c r="KJO869" s="178"/>
      <c r="KJP869" s="178"/>
      <c r="KJQ869" s="178"/>
      <c r="KJR869" s="178"/>
      <c r="KJS869" s="178"/>
      <c r="KJT869" s="178"/>
      <c r="KJU869" s="178"/>
      <c r="KJV869" s="178"/>
      <c r="KJW869" s="178"/>
      <c r="KJX869" s="178"/>
      <c r="KJY869" s="178"/>
      <c r="KJZ869" s="178"/>
      <c r="KKA869" s="178"/>
      <c r="KKB869" s="178"/>
      <c r="KKC869" s="178"/>
      <c r="KKD869" s="178"/>
      <c r="KKE869" s="178"/>
      <c r="KKF869" s="178"/>
      <c r="KKG869" s="178"/>
      <c r="KKH869" s="178"/>
      <c r="KKI869" s="178"/>
      <c r="KKJ869" s="178"/>
      <c r="KKK869" s="178"/>
      <c r="KKL869" s="178"/>
      <c r="KKM869" s="178"/>
      <c r="KKN869" s="178"/>
      <c r="KKO869" s="178"/>
      <c r="KKP869" s="178"/>
      <c r="KKQ869" s="178"/>
      <c r="KKR869" s="178"/>
      <c r="KKS869" s="178"/>
      <c r="KKT869" s="178"/>
      <c r="KKU869" s="178"/>
      <c r="KKV869" s="178"/>
      <c r="KKW869" s="178"/>
      <c r="KKX869" s="178"/>
      <c r="KKY869" s="178"/>
      <c r="KKZ869" s="178"/>
      <c r="KLA869" s="178"/>
      <c r="KLB869" s="178"/>
      <c r="KLC869" s="178"/>
      <c r="KLD869" s="178"/>
      <c r="KLE869" s="178"/>
      <c r="KLF869" s="178"/>
      <c r="KLG869" s="178"/>
      <c r="KLH869" s="178"/>
      <c r="KLI869" s="178"/>
      <c r="KLJ869" s="178"/>
      <c r="KLK869" s="178"/>
      <c r="KLL869" s="178"/>
      <c r="KLM869" s="178"/>
      <c r="KLN869" s="178"/>
      <c r="KLO869" s="178"/>
      <c r="KLP869" s="178"/>
      <c r="KLQ869" s="178"/>
      <c r="KLR869" s="178"/>
      <c r="KLS869" s="178"/>
      <c r="KLT869" s="178"/>
      <c r="KLU869" s="178"/>
      <c r="KLV869" s="178"/>
      <c r="KLW869" s="178"/>
      <c r="KLX869" s="178"/>
      <c r="KLY869" s="178"/>
      <c r="KLZ869" s="178"/>
      <c r="KMA869" s="178"/>
      <c r="KMB869" s="178"/>
      <c r="KMC869" s="178"/>
      <c r="KMD869" s="178"/>
      <c r="KME869" s="178"/>
      <c r="KMF869" s="178"/>
      <c r="KMG869" s="178"/>
      <c r="KMH869" s="178"/>
      <c r="KMI869" s="178"/>
      <c r="KMJ869" s="178"/>
      <c r="KMK869" s="178"/>
      <c r="KML869" s="178"/>
      <c r="KMM869" s="178"/>
      <c r="KMN869" s="178"/>
      <c r="KMO869" s="178"/>
      <c r="KMP869" s="178"/>
      <c r="KMQ869" s="178"/>
      <c r="KMR869" s="178"/>
      <c r="KMS869" s="178"/>
      <c r="KMT869" s="178"/>
      <c r="KMU869" s="178"/>
      <c r="KMV869" s="178"/>
      <c r="KMW869" s="178"/>
      <c r="KMX869" s="178"/>
      <c r="KMY869" s="178"/>
      <c r="KMZ869" s="178"/>
      <c r="KNA869" s="178"/>
      <c r="KNB869" s="178"/>
      <c r="KNC869" s="178"/>
      <c r="KND869" s="178"/>
      <c r="KNE869" s="178"/>
      <c r="KNF869" s="178"/>
      <c r="KNG869" s="178"/>
      <c r="KNH869" s="178"/>
      <c r="KNI869" s="178"/>
      <c r="KNJ869" s="178"/>
      <c r="KNK869" s="178"/>
      <c r="KNL869" s="178"/>
      <c r="KNM869" s="178"/>
      <c r="KNN869" s="178"/>
      <c r="KNO869" s="178"/>
      <c r="KNP869" s="178"/>
      <c r="KNQ869" s="178"/>
      <c r="KNR869" s="178"/>
      <c r="KNS869" s="178"/>
      <c r="KNT869" s="178"/>
      <c r="KNU869" s="178"/>
      <c r="KNV869" s="178"/>
      <c r="KNW869" s="178"/>
      <c r="KNX869" s="178"/>
      <c r="KNY869" s="178"/>
      <c r="KNZ869" s="178"/>
      <c r="KOA869" s="178"/>
      <c r="KOB869" s="178"/>
      <c r="KOC869" s="178"/>
      <c r="KOD869" s="178"/>
      <c r="KOE869" s="178"/>
      <c r="KOF869" s="178"/>
      <c r="KOG869" s="178"/>
      <c r="KOH869" s="178"/>
      <c r="KOI869" s="178"/>
      <c r="KOJ869" s="178"/>
      <c r="KOK869" s="178"/>
      <c r="KOL869" s="178"/>
      <c r="KOM869" s="178"/>
      <c r="KON869" s="178"/>
      <c r="KOO869" s="178"/>
      <c r="KOP869" s="178"/>
      <c r="KOQ869" s="178"/>
      <c r="KOR869" s="178"/>
      <c r="KOS869" s="178"/>
      <c r="KOT869" s="178"/>
      <c r="KOU869" s="178"/>
      <c r="KOV869" s="178"/>
      <c r="KOW869" s="178"/>
      <c r="KOX869" s="178"/>
      <c r="KOY869" s="178"/>
      <c r="KOZ869" s="178"/>
      <c r="KPA869" s="178"/>
      <c r="KPB869" s="178"/>
      <c r="KPC869" s="178"/>
      <c r="KPD869" s="178"/>
      <c r="KPE869" s="178"/>
      <c r="KPF869" s="178"/>
      <c r="KPG869" s="178"/>
      <c r="KPH869" s="178"/>
      <c r="KPI869" s="178"/>
      <c r="KPJ869" s="178"/>
      <c r="KPK869" s="178"/>
      <c r="KPL869" s="178"/>
      <c r="KPM869" s="178"/>
      <c r="KPN869" s="178"/>
      <c r="KPO869" s="178"/>
      <c r="KPP869" s="178"/>
      <c r="KPQ869" s="178"/>
      <c r="KPR869" s="178"/>
      <c r="KPS869" s="178"/>
      <c r="KPT869" s="178"/>
      <c r="KPU869" s="178"/>
      <c r="KPV869" s="178"/>
      <c r="KPW869" s="178"/>
      <c r="KPX869" s="178"/>
      <c r="KPY869" s="178"/>
      <c r="KPZ869" s="178"/>
      <c r="KQA869" s="178"/>
      <c r="KQB869" s="178"/>
      <c r="KQC869" s="178"/>
      <c r="KQD869" s="178"/>
      <c r="KQE869" s="178"/>
      <c r="KQF869" s="178"/>
      <c r="KQG869" s="178"/>
      <c r="KQH869" s="178"/>
      <c r="KQI869" s="178"/>
      <c r="KQJ869" s="178"/>
      <c r="KQK869" s="178"/>
      <c r="KQL869" s="178"/>
      <c r="KQM869" s="178"/>
      <c r="KQN869" s="178"/>
      <c r="KQO869" s="178"/>
      <c r="KQP869" s="178"/>
      <c r="KQQ869" s="178"/>
      <c r="KQR869" s="178"/>
      <c r="KQS869" s="178"/>
      <c r="KQT869" s="178"/>
      <c r="KQU869" s="178"/>
      <c r="KQV869" s="178"/>
      <c r="KQW869" s="178"/>
      <c r="KQX869" s="178"/>
      <c r="KQY869" s="178"/>
      <c r="KQZ869" s="178"/>
      <c r="KRA869" s="178"/>
      <c r="KRB869" s="178"/>
      <c r="KRC869" s="178"/>
      <c r="KRD869" s="178"/>
      <c r="KRE869" s="178"/>
      <c r="KRF869" s="178"/>
      <c r="KRG869" s="178"/>
      <c r="KRH869" s="178"/>
      <c r="KRI869" s="178"/>
      <c r="KRJ869" s="178"/>
      <c r="KRK869" s="178"/>
      <c r="KRL869" s="178"/>
      <c r="KRM869" s="178"/>
      <c r="KRN869" s="178"/>
      <c r="KRO869" s="178"/>
      <c r="KRP869" s="178"/>
      <c r="KRQ869" s="178"/>
      <c r="KRR869" s="178"/>
      <c r="KRS869" s="178"/>
      <c r="KRT869" s="178"/>
      <c r="KRU869" s="178"/>
      <c r="KRV869" s="178"/>
      <c r="KRW869" s="178"/>
      <c r="KRX869" s="178"/>
      <c r="KRY869" s="178"/>
      <c r="KRZ869" s="178"/>
      <c r="KSA869" s="178"/>
      <c r="KSB869" s="178"/>
      <c r="KSC869" s="178"/>
      <c r="KSD869" s="178"/>
      <c r="KSE869" s="178"/>
      <c r="KSF869" s="178"/>
      <c r="KSG869" s="178"/>
      <c r="KSH869" s="178"/>
      <c r="KSI869" s="178"/>
      <c r="KSJ869" s="178"/>
      <c r="KSK869" s="178"/>
      <c r="KSL869" s="178"/>
      <c r="KSM869" s="178"/>
      <c r="KSN869" s="178"/>
      <c r="KSO869" s="178"/>
      <c r="KSP869" s="178"/>
      <c r="KSQ869" s="178"/>
      <c r="KSR869" s="178"/>
      <c r="KSS869" s="178"/>
      <c r="KST869" s="178"/>
      <c r="KSU869" s="178"/>
      <c r="KSV869" s="178"/>
      <c r="KSW869" s="178"/>
      <c r="KSX869" s="178"/>
      <c r="KSY869" s="178"/>
      <c r="KSZ869" s="178"/>
      <c r="KTA869" s="178"/>
      <c r="KTB869" s="178"/>
      <c r="KTC869" s="178"/>
      <c r="KTD869" s="178"/>
      <c r="KTE869" s="178"/>
      <c r="KTF869" s="178"/>
      <c r="KTG869" s="178"/>
      <c r="KTH869" s="178"/>
      <c r="KTI869" s="178"/>
      <c r="KTJ869" s="178"/>
      <c r="KTK869" s="178"/>
      <c r="KTL869" s="178"/>
      <c r="KTM869" s="178"/>
      <c r="KTN869" s="178"/>
      <c r="KTO869" s="178"/>
      <c r="KTP869" s="178"/>
      <c r="KTQ869" s="178"/>
      <c r="KTR869" s="178"/>
      <c r="KTS869" s="178"/>
      <c r="KTT869" s="178"/>
      <c r="KTU869" s="178"/>
      <c r="KTV869" s="178"/>
      <c r="KTW869" s="178"/>
      <c r="KTX869" s="178"/>
      <c r="KTY869" s="178"/>
      <c r="KTZ869" s="178"/>
      <c r="KUA869" s="178"/>
      <c r="KUB869" s="178"/>
      <c r="KUC869" s="178"/>
      <c r="KUD869" s="178"/>
      <c r="KUE869" s="178"/>
      <c r="KUF869" s="178"/>
      <c r="KUG869" s="178"/>
      <c r="KUH869" s="178"/>
      <c r="KUI869" s="178"/>
      <c r="KUJ869" s="178"/>
      <c r="KUK869" s="178"/>
      <c r="KUL869" s="178"/>
      <c r="KUM869" s="178"/>
      <c r="KUN869" s="178"/>
      <c r="KUO869" s="178"/>
      <c r="KUP869" s="178"/>
      <c r="KUQ869" s="178"/>
      <c r="KUR869" s="178"/>
      <c r="KUS869" s="178"/>
      <c r="KUT869" s="178"/>
      <c r="KUU869" s="178"/>
      <c r="KUV869" s="178"/>
      <c r="KUW869" s="178"/>
      <c r="KUX869" s="178"/>
      <c r="KUY869" s="178"/>
      <c r="KUZ869" s="178"/>
      <c r="KVA869" s="178"/>
      <c r="KVB869" s="178"/>
      <c r="KVC869" s="178"/>
      <c r="KVD869" s="178"/>
      <c r="KVE869" s="178"/>
      <c r="KVF869" s="178"/>
      <c r="KVG869" s="178"/>
      <c r="KVH869" s="178"/>
      <c r="KVI869" s="178"/>
      <c r="KVJ869" s="178"/>
      <c r="KVK869" s="178"/>
      <c r="KVL869" s="178"/>
      <c r="KVM869" s="178"/>
      <c r="KVN869" s="178"/>
      <c r="KVO869" s="178"/>
      <c r="KVP869" s="178"/>
      <c r="KVQ869" s="178"/>
      <c r="KVR869" s="178"/>
      <c r="KVS869" s="178"/>
      <c r="KVT869" s="178"/>
      <c r="KVU869" s="178"/>
      <c r="KVV869" s="178"/>
      <c r="KVW869" s="178"/>
      <c r="KVX869" s="178"/>
      <c r="KVY869" s="178"/>
      <c r="KVZ869" s="178"/>
      <c r="KWA869" s="178"/>
      <c r="KWB869" s="178"/>
      <c r="KWC869" s="178"/>
      <c r="KWD869" s="178"/>
      <c r="KWE869" s="178"/>
      <c r="KWF869" s="178"/>
      <c r="KWG869" s="178"/>
      <c r="KWH869" s="178"/>
      <c r="KWI869" s="178"/>
      <c r="KWJ869" s="178"/>
      <c r="KWK869" s="178"/>
      <c r="KWL869" s="178"/>
      <c r="KWM869" s="178"/>
      <c r="KWN869" s="178"/>
      <c r="KWO869" s="178"/>
      <c r="KWP869" s="178"/>
      <c r="KWQ869" s="178"/>
      <c r="KWR869" s="178"/>
      <c r="KWS869" s="178"/>
      <c r="KWT869" s="178"/>
      <c r="KWU869" s="178"/>
      <c r="KWV869" s="178"/>
      <c r="KWW869" s="178"/>
      <c r="KWX869" s="178"/>
      <c r="KWY869" s="178"/>
      <c r="KWZ869" s="178"/>
      <c r="KXA869" s="178"/>
      <c r="KXB869" s="178"/>
      <c r="KXC869" s="178"/>
      <c r="KXD869" s="178"/>
      <c r="KXE869" s="178"/>
      <c r="KXF869" s="178"/>
      <c r="KXG869" s="178"/>
      <c r="KXH869" s="178"/>
      <c r="KXI869" s="178"/>
      <c r="KXJ869" s="178"/>
      <c r="KXK869" s="178"/>
      <c r="KXL869" s="178"/>
      <c r="KXM869" s="178"/>
      <c r="KXN869" s="178"/>
      <c r="KXO869" s="178"/>
      <c r="KXP869" s="178"/>
      <c r="KXQ869" s="178"/>
      <c r="KXR869" s="178"/>
      <c r="KXS869" s="178"/>
      <c r="KXT869" s="178"/>
      <c r="KXU869" s="178"/>
      <c r="KXV869" s="178"/>
      <c r="KXW869" s="178"/>
      <c r="KXX869" s="178"/>
      <c r="KXY869" s="178"/>
      <c r="KXZ869" s="178"/>
      <c r="KYA869" s="178"/>
      <c r="KYB869" s="178"/>
      <c r="KYC869" s="178"/>
      <c r="KYD869" s="178"/>
      <c r="KYE869" s="178"/>
      <c r="KYF869" s="178"/>
      <c r="KYG869" s="178"/>
      <c r="KYH869" s="178"/>
      <c r="KYI869" s="178"/>
      <c r="KYJ869" s="178"/>
      <c r="KYK869" s="178"/>
      <c r="KYL869" s="178"/>
      <c r="KYM869" s="178"/>
      <c r="KYN869" s="178"/>
      <c r="KYO869" s="178"/>
      <c r="KYP869" s="178"/>
      <c r="KYQ869" s="178"/>
      <c r="KYR869" s="178"/>
      <c r="KYS869" s="178"/>
      <c r="KYT869" s="178"/>
      <c r="KYU869" s="178"/>
      <c r="KYV869" s="178"/>
      <c r="KYW869" s="178"/>
      <c r="KYX869" s="178"/>
      <c r="KYY869" s="178"/>
      <c r="KYZ869" s="178"/>
      <c r="KZA869" s="178"/>
      <c r="KZB869" s="178"/>
      <c r="KZC869" s="178"/>
      <c r="KZD869" s="178"/>
      <c r="KZE869" s="178"/>
      <c r="KZF869" s="178"/>
      <c r="KZG869" s="178"/>
      <c r="KZH869" s="178"/>
      <c r="KZI869" s="178"/>
      <c r="KZJ869" s="178"/>
      <c r="KZK869" s="178"/>
      <c r="KZL869" s="178"/>
      <c r="KZM869" s="178"/>
      <c r="KZN869" s="178"/>
      <c r="KZO869" s="178"/>
      <c r="KZP869" s="178"/>
      <c r="KZQ869" s="178"/>
      <c r="KZR869" s="178"/>
      <c r="KZS869" s="178"/>
      <c r="KZT869" s="178"/>
      <c r="KZU869" s="178"/>
      <c r="KZV869" s="178"/>
      <c r="KZW869" s="178"/>
      <c r="KZX869" s="178"/>
      <c r="KZY869" s="178"/>
      <c r="KZZ869" s="178"/>
      <c r="LAA869" s="178"/>
      <c r="LAB869" s="178"/>
      <c r="LAC869" s="178"/>
      <c r="LAD869" s="178"/>
      <c r="LAE869" s="178"/>
      <c r="LAF869" s="178"/>
      <c r="LAG869" s="178"/>
      <c r="LAH869" s="178"/>
      <c r="LAI869" s="178"/>
      <c r="LAJ869" s="178"/>
      <c r="LAK869" s="178"/>
      <c r="LAL869" s="178"/>
      <c r="LAM869" s="178"/>
      <c r="LAN869" s="178"/>
      <c r="LAO869" s="178"/>
      <c r="LAP869" s="178"/>
      <c r="LAQ869" s="178"/>
      <c r="LAR869" s="178"/>
      <c r="LAS869" s="178"/>
      <c r="LAT869" s="178"/>
      <c r="LAU869" s="178"/>
      <c r="LAV869" s="178"/>
      <c r="LAW869" s="178"/>
      <c r="LAX869" s="178"/>
      <c r="LAY869" s="178"/>
      <c r="LAZ869" s="178"/>
      <c r="LBA869" s="178"/>
      <c r="LBB869" s="178"/>
      <c r="LBC869" s="178"/>
      <c r="LBD869" s="178"/>
      <c r="LBE869" s="178"/>
      <c r="LBF869" s="178"/>
      <c r="LBG869" s="178"/>
      <c r="LBH869" s="178"/>
      <c r="LBI869" s="178"/>
      <c r="LBJ869" s="178"/>
      <c r="LBK869" s="178"/>
      <c r="LBL869" s="178"/>
      <c r="LBM869" s="178"/>
      <c r="LBN869" s="178"/>
      <c r="LBO869" s="178"/>
      <c r="LBP869" s="178"/>
      <c r="LBQ869" s="178"/>
      <c r="LBR869" s="178"/>
      <c r="LBS869" s="178"/>
      <c r="LBT869" s="178"/>
      <c r="LBU869" s="178"/>
      <c r="LBV869" s="178"/>
      <c r="LBW869" s="178"/>
      <c r="LBX869" s="178"/>
      <c r="LBY869" s="178"/>
      <c r="LBZ869" s="178"/>
      <c r="LCA869" s="178"/>
      <c r="LCB869" s="178"/>
      <c r="LCC869" s="178"/>
      <c r="LCD869" s="178"/>
      <c r="LCE869" s="178"/>
      <c r="LCF869" s="178"/>
      <c r="LCG869" s="178"/>
      <c r="LCH869" s="178"/>
      <c r="LCI869" s="178"/>
      <c r="LCJ869" s="178"/>
      <c r="LCK869" s="178"/>
      <c r="LCL869" s="178"/>
      <c r="LCM869" s="178"/>
      <c r="LCN869" s="178"/>
      <c r="LCO869" s="178"/>
      <c r="LCP869" s="178"/>
      <c r="LCQ869" s="178"/>
      <c r="LCR869" s="178"/>
      <c r="LCS869" s="178"/>
      <c r="LCT869" s="178"/>
      <c r="LCU869" s="178"/>
      <c r="LCV869" s="178"/>
      <c r="LCW869" s="178"/>
      <c r="LCX869" s="178"/>
      <c r="LCY869" s="178"/>
      <c r="LCZ869" s="178"/>
      <c r="LDA869" s="178"/>
      <c r="LDB869" s="178"/>
      <c r="LDC869" s="178"/>
      <c r="LDD869" s="178"/>
      <c r="LDE869" s="178"/>
      <c r="LDF869" s="178"/>
      <c r="LDG869" s="178"/>
      <c r="LDH869" s="178"/>
      <c r="LDI869" s="178"/>
      <c r="LDJ869" s="178"/>
      <c r="LDK869" s="178"/>
      <c r="LDL869" s="178"/>
      <c r="LDM869" s="178"/>
      <c r="LDN869" s="178"/>
      <c r="LDO869" s="178"/>
      <c r="LDP869" s="178"/>
      <c r="LDQ869" s="178"/>
      <c r="LDR869" s="178"/>
      <c r="LDS869" s="178"/>
      <c r="LDT869" s="178"/>
      <c r="LDU869" s="178"/>
      <c r="LDV869" s="178"/>
      <c r="LDW869" s="178"/>
      <c r="LDX869" s="178"/>
      <c r="LDY869" s="178"/>
      <c r="LDZ869" s="178"/>
      <c r="LEA869" s="178"/>
      <c r="LEB869" s="178"/>
      <c r="LEC869" s="178"/>
      <c r="LED869" s="178"/>
      <c r="LEE869" s="178"/>
      <c r="LEF869" s="178"/>
      <c r="LEG869" s="178"/>
      <c r="LEH869" s="178"/>
      <c r="LEI869" s="178"/>
      <c r="LEJ869" s="178"/>
      <c r="LEK869" s="178"/>
      <c r="LEL869" s="178"/>
      <c r="LEM869" s="178"/>
      <c r="LEN869" s="178"/>
      <c r="LEO869" s="178"/>
      <c r="LEP869" s="178"/>
      <c r="LEQ869" s="178"/>
      <c r="LER869" s="178"/>
      <c r="LES869" s="178"/>
      <c r="LET869" s="178"/>
      <c r="LEU869" s="178"/>
      <c r="LEV869" s="178"/>
      <c r="LEW869" s="178"/>
      <c r="LEX869" s="178"/>
      <c r="LEY869" s="178"/>
      <c r="LEZ869" s="178"/>
      <c r="LFA869" s="178"/>
      <c r="LFB869" s="178"/>
      <c r="LFC869" s="178"/>
      <c r="LFD869" s="178"/>
      <c r="LFE869" s="178"/>
      <c r="LFF869" s="178"/>
      <c r="LFG869" s="178"/>
      <c r="LFH869" s="178"/>
      <c r="LFI869" s="178"/>
      <c r="LFJ869" s="178"/>
      <c r="LFK869" s="178"/>
      <c r="LFL869" s="178"/>
      <c r="LFM869" s="178"/>
      <c r="LFN869" s="178"/>
      <c r="LFO869" s="178"/>
      <c r="LFP869" s="178"/>
      <c r="LFQ869" s="178"/>
      <c r="LFR869" s="178"/>
      <c r="LFS869" s="178"/>
      <c r="LFT869" s="178"/>
      <c r="LFU869" s="178"/>
      <c r="LFV869" s="178"/>
      <c r="LFW869" s="178"/>
      <c r="LFX869" s="178"/>
      <c r="LFY869" s="178"/>
      <c r="LFZ869" s="178"/>
      <c r="LGA869" s="178"/>
      <c r="LGB869" s="178"/>
      <c r="LGC869" s="178"/>
      <c r="LGD869" s="178"/>
      <c r="LGE869" s="178"/>
      <c r="LGF869" s="178"/>
      <c r="LGG869" s="178"/>
      <c r="LGH869" s="178"/>
      <c r="LGI869" s="178"/>
      <c r="LGJ869" s="178"/>
      <c r="LGK869" s="178"/>
      <c r="LGL869" s="178"/>
      <c r="LGM869" s="178"/>
      <c r="LGN869" s="178"/>
      <c r="LGO869" s="178"/>
      <c r="LGP869" s="178"/>
      <c r="LGQ869" s="178"/>
      <c r="LGR869" s="178"/>
      <c r="LGS869" s="178"/>
      <c r="LGT869" s="178"/>
      <c r="LGU869" s="178"/>
      <c r="LGV869" s="178"/>
      <c r="LGW869" s="178"/>
      <c r="LGX869" s="178"/>
      <c r="LGY869" s="178"/>
      <c r="LGZ869" s="178"/>
      <c r="LHA869" s="178"/>
      <c r="LHB869" s="178"/>
      <c r="LHC869" s="178"/>
      <c r="LHD869" s="178"/>
      <c r="LHE869" s="178"/>
      <c r="LHF869" s="178"/>
      <c r="LHG869" s="178"/>
      <c r="LHH869" s="178"/>
      <c r="LHI869" s="178"/>
      <c r="LHJ869" s="178"/>
      <c r="LHK869" s="178"/>
      <c r="LHL869" s="178"/>
      <c r="LHM869" s="178"/>
      <c r="LHN869" s="178"/>
      <c r="LHO869" s="178"/>
      <c r="LHP869" s="178"/>
      <c r="LHQ869" s="178"/>
      <c r="LHR869" s="178"/>
      <c r="LHS869" s="178"/>
      <c r="LHT869" s="178"/>
      <c r="LHU869" s="178"/>
      <c r="LHV869" s="178"/>
      <c r="LHW869" s="178"/>
      <c r="LHX869" s="178"/>
      <c r="LHY869" s="178"/>
      <c r="LHZ869" s="178"/>
      <c r="LIA869" s="178"/>
      <c r="LIB869" s="178"/>
      <c r="LIC869" s="178"/>
      <c r="LID869" s="178"/>
      <c r="LIE869" s="178"/>
      <c r="LIF869" s="178"/>
      <c r="LIG869" s="178"/>
      <c r="LIH869" s="178"/>
      <c r="LII869" s="178"/>
      <c r="LIJ869" s="178"/>
      <c r="LIK869" s="178"/>
      <c r="LIL869" s="178"/>
      <c r="LIM869" s="178"/>
      <c r="LIN869" s="178"/>
      <c r="LIO869" s="178"/>
      <c r="LIP869" s="178"/>
      <c r="LIQ869" s="178"/>
      <c r="LIR869" s="178"/>
      <c r="LIS869" s="178"/>
      <c r="LIT869" s="178"/>
      <c r="LIU869" s="178"/>
      <c r="LIV869" s="178"/>
      <c r="LIW869" s="178"/>
      <c r="LIX869" s="178"/>
      <c r="LIY869" s="178"/>
      <c r="LIZ869" s="178"/>
      <c r="LJA869" s="178"/>
      <c r="LJB869" s="178"/>
      <c r="LJC869" s="178"/>
      <c r="LJD869" s="178"/>
      <c r="LJE869" s="178"/>
      <c r="LJF869" s="178"/>
      <c r="LJG869" s="178"/>
      <c r="LJH869" s="178"/>
      <c r="LJI869" s="178"/>
      <c r="LJJ869" s="178"/>
      <c r="LJK869" s="178"/>
      <c r="LJL869" s="178"/>
      <c r="LJM869" s="178"/>
      <c r="LJN869" s="178"/>
      <c r="LJO869" s="178"/>
      <c r="LJP869" s="178"/>
      <c r="LJQ869" s="178"/>
      <c r="LJR869" s="178"/>
      <c r="LJS869" s="178"/>
      <c r="LJT869" s="178"/>
      <c r="LJU869" s="178"/>
      <c r="LJV869" s="178"/>
      <c r="LJW869" s="178"/>
      <c r="LJX869" s="178"/>
      <c r="LJY869" s="178"/>
      <c r="LJZ869" s="178"/>
      <c r="LKA869" s="178"/>
      <c r="LKB869" s="178"/>
      <c r="LKC869" s="178"/>
      <c r="LKD869" s="178"/>
      <c r="LKE869" s="178"/>
      <c r="LKF869" s="178"/>
      <c r="LKG869" s="178"/>
      <c r="LKH869" s="178"/>
      <c r="LKI869" s="178"/>
      <c r="LKJ869" s="178"/>
      <c r="LKK869" s="178"/>
      <c r="LKL869" s="178"/>
      <c r="LKM869" s="178"/>
      <c r="LKN869" s="178"/>
      <c r="LKO869" s="178"/>
      <c r="LKP869" s="178"/>
      <c r="LKQ869" s="178"/>
      <c r="LKR869" s="178"/>
      <c r="LKS869" s="178"/>
      <c r="LKT869" s="178"/>
      <c r="LKU869" s="178"/>
      <c r="LKV869" s="178"/>
      <c r="LKW869" s="178"/>
      <c r="LKX869" s="178"/>
      <c r="LKY869" s="178"/>
      <c r="LKZ869" s="178"/>
      <c r="LLA869" s="178"/>
      <c r="LLB869" s="178"/>
      <c r="LLC869" s="178"/>
      <c r="LLD869" s="178"/>
      <c r="LLE869" s="178"/>
      <c r="LLF869" s="178"/>
      <c r="LLG869" s="178"/>
      <c r="LLH869" s="178"/>
      <c r="LLI869" s="178"/>
      <c r="LLJ869" s="178"/>
      <c r="LLK869" s="178"/>
      <c r="LLL869" s="178"/>
      <c r="LLM869" s="178"/>
      <c r="LLN869" s="178"/>
      <c r="LLO869" s="178"/>
      <c r="LLP869" s="178"/>
      <c r="LLQ869" s="178"/>
      <c r="LLR869" s="178"/>
      <c r="LLS869" s="178"/>
      <c r="LLT869" s="178"/>
      <c r="LLU869" s="178"/>
      <c r="LLV869" s="178"/>
      <c r="LLW869" s="178"/>
      <c r="LLX869" s="178"/>
      <c r="LLY869" s="178"/>
      <c r="LLZ869" s="178"/>
      <c r="LMA869" s="178"/>
      <c r="LMB869" s="178"/>
      <c r="LMC869" s="178"/>
      <c r="LMD869" s="178"/>
      <c r="LME869" s="178"/>
      <c r="LMF869" s="178"/>
      <c r="LMG869" s="178"/>
      <c r="LMH869" s="178"/>
      <c r="LMI869" s="178"/>
      <c r="LMJ869" s="178"/>
      <c r="LMK869" s="178"/>
      <c r="LML869" s="178"/>
      <c r="LMM869" s="178"/>
      <c r="LMN869" s="178"/>
      <c r="LMO869" s="178"/>
      <c r="LMP869" s="178"/>
      <c r="LMQ869" s="178"/>
      <c r="LMR869" s="178"/>
      <c r="LMS869" s="178"/>
      <c r="LMT869" s="178"/>
      <c r="LMU869" s="178"/>
      <c r="LMV869" s="178"/>
      <c r="LMW869" s="178"/>
      <c r="LMX869" s="178"/>
      <c r="LMY869" s="178"/>
      <c r="LMZ869" s="178"/>
      <c r="LNA869" s="178"/>
      <c r="LNB869" s="178"/>
      <c r="LNC869" s="178"/>
      <c r="LND869" s="178"/>
      <c r="LNE869" s="178"/>
      <c r="LNF869" s="178"/>
      <c r="LNG869" s="178"/>
      <c r="LNH869" s="178"/>
      <c r="LNI869" s="178"/>
      <c r="LNJ869" s="178"/>
      <c r="LNK869" s="178"/>
      <c r="LNL869" s="178"/>
      <c r="LNM869" s="178"/>
      <c r="LNN869" s="178"/>
      <c r="LNO869" s="178"/>
      <c r="LNP869" s="178"/>
      <c r="LNQ869" s="178"/>
      <c r="LNR869" s="178"/>
      <c r="LNS869" s="178"/>
      <c r="LNT869" s="178"/>
      <c r="LNU869" s="178"/>
      <c r="LNV869" s="178"/>
      <c r="LNW869" s="178"/>
      <c r="LNX869" s="178"/>
      <c r="LNY869" s="178"/>
      <c r="LNZ869" s="178"/>
      <c r="LOA869" s="178"/>
      <c r="LOB869" s="178"/>
      <c r="LOC869" s="178"/>
      <c r="LOD869" s="178"/>
      <c r="LOE869" s="178"/>
      <c r="LOF869" s="178"/>
      <c r="LOG869" s="178"/>
      <c r="LOH869" s="178"/>
      <c r="LOI869" s="178"/>
      <c r="LOJ869" s="178"/>
      <c r="LOK869" s="178"/>
      <c r="LOL869" s="178"/>
      <c r="LOM869" s="178"/>
      <c r="LON869" s="178"/>
      <c r="LOO869" s="178"/>
      <c r="LOP869" s="178"/>
      <c r="LOQ869" s="178"/>
      <c r="LOR869" s="178"/>
      <c r="LOS869" s="178"/>
      <c r="LOT869" s="178"/>
      <c r="LOU869" s="178"/>
      <c r="LOV869" s="178"/>
      <c r="LOW869" s="178"/>
      <c r="LOX869" s="178"/>
      <c r="LOY869" s="178"/>
      <c r="LOZ869" s="178"/>
      <c r="LPA869" s="178"/>
      <c r="LPB869" s="178"/>
      <c r="LPC869" s="178"/>
      <c r="LPD869" s="178"/>
      <c r="LPE869" s="178"/>
      <c r="LPF869" s="178"/>
      <c r="LPG869" s="178"/>
      <c r="LPH869" s="178"/>
      <c r="LPI869" s="178"/>
      <c r="LPJ869" s="178"/>
      <c r="LPK869" s="178"/>
      <c r="LPL869" s="178"/>
      <c r="LPM869" s="178"/>
      <c r="LPN869" s="178"/>
      <c r="LPO869" s="178"/>
      <c r="LPP869" s="178"/>
      <c r="LPQ869" s="178"/>
      <c r="LPR869" s="178"/>
      <c r="LPS869" s="178"/>
      <c r="LPT869" s="178"/>
      <c r="LPU869" s="178"/>
      <c r="LPV869" s="178"/>
      <c r="LPW869" s="178"/>
      <c r="LPX869" s="178"/>
      <c r="LPY869" s="178"/>
      <c r="LPZ869" s="178"/>
      <c r="LQA869" s="178"/>
      <c r="LQB869" s="178"/>
      <c r="LQC869" s="178"/>
      <c r="LQD869" s="178"/>
      <c r="LQE869" s="178"/>
      <c r="LQF869" s="178"/>
      <c r="LQG869" s="178"/>
      <c r="LQH869" s="178"/>
      <c r="LQI869" s="178"/>
      <c r="LQJ869" s="178"/>
      <c r="LQK869" s="178"/>
      <c r="LQL869" s="178"/>
      <c r="LQM869" s="178"/>
      <c r="LQN869" s="178"/>
      <c r="LQO869" s="178"/>
      <c r="LQP869" s="178"/>
      <c r="LQQ869" s="178"/>
      <c r="LQR869" s="178"/>
      <c r="LQS869" s="178"/>
      <c r="LQT869" s="178"/>
      <c r="LQU869" s="178"/>
      <c r="LQV869" s="178"/>
      <c r="LQW869" s="178"/>
      <c r="LQX869" s="178"/>
      <c r="LQY869" s="178"/>
      <c r="LQZ869" s="178"/>
      <c r="LRA869" s="178"/>
      <c r="LRB869" s="178"/>
      <c r="LRC869" s="178"/>
      <c r="LRD869" s="178"/>
      <c r="LRE869" s="178"/>
      <c r="LRF869" s="178"/>
      <c r="LRG869" s="178"/>
      <c r="LRH869" s="178"/>
      <c r="LRI869" s="178"/>
      <c r="LRJ869" s="178"/>
      <c r="LRK869" s="178"/>
      <c r="LRL869" s="178"/>
      <c r="LRM869" s="178"/>
      <c r="LRN869" s="178"/>
      <c r="LRO869" s="178"/>
      <c r="LRP869" s="178"/>
      <c r="LRQ869" s="178"/>
      <c r="LRR869" s="178"/>
      <c r="LRS869" s="178"/>
      <c r="LRT869" s="178"/>
      <c r="LRU869" s="178"/>
      <c r="LRV869" s="178"/>
      <c r="LRW869" s="178"/>
      <c r="LRX869" s="178"/>
      <c r="LRY869" s="178"/>
      <c r="LRZ869" s="178"/>
      <c r="LSA869" s="178"/>
      <c r="LSB869" s="178"/>
      <c r="LSC869" s="178"/>
      <c r="LSD869" s="178"/>
      <c r="LSE869" s="178"/>
      <c r="LSF869" s="178"/>
      <c r="LSG869" s="178"/>
      <c r="LSH869" s="178"/>
      <c r="LSI869" s="178"/>
      <c r="LSJ869" s="178"/>
      <c r="LSK869" s="178"/>
      <c r="LSL869" s="178"/>
      <c r="LSM869" s="178"/>
      <c r="LSN869" s="178"/>
      <c r="LSO869" s="178"/>
      <c r="LSP869" s="178"/>
      <c r="LSQ869" s="178"/>
      <c r="LSR869" s="178"/>
      <c r="LSS869" s="178"/>
      <c r="LST869" s="178"/>
      <c r="LSU869" s="178"/>
      <c r="LSV869" s="178"/>
      <c r="LSW869" s="178"/>
      <c r="LSX869" s="178"/>
      <c r="LSY869" s="178"/>
      <c r="LSZ869" s="178"/>
      <c r="LTA869" s="178"/>
      <c r="LTB869" s="178"/>
      <c r="LTC869" s="178"/>
      <c r="LTD869" s="178"/>
      <c r="LTE869" s="178"/>
      <c r="LTF869" s="178"/>
      <c r="LTG869" s="178"/>
      <c r="LTH869" s="178"/>
      <c r="LTI869" s="178"/>
      <c r="LTJ869" s="178"/>
      <c r="LTK869" s="178"/>
      <c r="LTL869" s="178"/>
      <c r="LTM869" s="178"/>
      <c r="LTN869" s="178"/>
      <c r="LTO869" s="178"/>
      <c r="LTP869" s="178"/>
      <c r="LTQ869" s="178"/>
      <c r="LTR869" s="178"/>
      <c r="LTS869" s="178"/>
      <c r="LTT869" s="178"/>
      <c r="LTU869" s="178"/>
      <c r="LTV869" s="178"/>
      <c r="LTW869" s="178"/>
      <c r="LTX869" s="178"/>
      <c r="LTY869" s="178"/>
      <c r="LTZ869" s="178"/>
      <c r="LUA869" s="178"/>
      <c r="LUB869" s="178"/>
      <c r="LUC869" s="178"/>
      <c r="LUD869" s="178"/>
      <c r="LUE869" s="178"/>
      <c r="LUF869" s="178"/>
      <c r="LUG869" s="178"/>
      <c r="LUH869" s="178"/>
      <c r="LUI869" s="178"/>
      <c r="LUJ869" s="178"/>
      <c r="LUK869" s="178"/>
      <c r="LUL869" s="178"/>
      <c r="LUM869" s="178"/>
      <c r="LUN869" s="178"/>
      <c r="LUO869" s="178"/>
      <c r="LUP869" s="178"/>
      <c r="LUQ869" s="178"/>
      <c r="LUR869" s="178"/>
      <c r="LUS869" s="178"/>
      <c r="LUT869" s="178"/>
      <c r="LUU869" s="178"/>
      <c r="LUV869" s="178"/>
      <c r="LUW869" s="178"/>
      <c r="LUX869" s="178"/>
      <c r="LUY869" s="178"/>
      <c r="LUZ869" s="178"/>
      <c r="LVA869" s="178"/>
      <c r="LVB869" s="178"/>
      <c r="LVC869" s="178"/>
      <c r="LVD869" s="178"/>
      <c r="LVE869" s="178"/>
      <c r="LVF869" s="178"/>
      <c r="LVG869" s="178"/>
      <c r="LVH869" s="178"/>
      <c r="LVI869" s="178"/>
      <c r="LVJ869" s="178"/>
      <c r="LVK869" s="178"/>
      <c r="LVL869" s="178"/>
      <c r="LVM869" s="178"/>
      <c r="LVN869" s="178"/>
      <c r="LVO869" s="178"/>
      <c r="LVP869" s="178"/>
      <c r="LVQ869" s="178"/>
      <c r="LVR869" s="178"/>
      <c r="LVS869" s="178"/>
      <c r="LVT869" s="178"/>
      <c r="LVU869" s="178"/>
      <c r="LVV869" s="178"/>
      <c r="LVW869" s="178"/>
      <c r="LVX869" s="178"/>
      <c r="LVY869" s="178"/>
      <c r="LVZ869" s="178"/>
      <c r="LWA869" s="178"/>
      <c r="LWB869" s="178"/>
      <c r="LWC869" s="178"/>
      <c r="LWD869" s="178"/>
      <c r="LWE869" s="178"/>
      <c r="LWF869" s="178"/>
      <c r="LWG869" s="178"/>
      <c r="LWH869" s="178"/>
      <c r="LWI869" s="178"/>
      <c r="LWJ869" s="178"/>
      <c r="LWK869" s="178"/>
      <c r="LWL869" s="178"/>
      <c r="LWM869" s="178"/>
      <c r="LWN869" s="178"/>
      <c r="LWO869" s="178"/>
      <c r="LWP869" s="178"/>
      <c r="LWQ869" s="178"/>
      <c r="LWR869" s="178"/>
      <c r="LWS869" s="178"/>
      <c r="LWT869" s="178"/>
      <c r="LWU869" s="178"/>
      <c r="LWV869" s="178"/>
      <c r="LWW869" s="178"/>
      <c r="LWX869" s="178"/>
      <c r="LWY869" s="178"/>
      <c r="LWZ869" s="178"/>
      <c r="LXA869" s="178"/>
      <c r="LXB869" s="178"/>
      <c r="LXC869" s="178"/>
      <c r="LXD869" s="178"/>
      <c r="LXE869" s="178"/>
      <c r="LXF869" s="178"/>
      <c r="LXG869" s="178"/>
      <c r="LXH869" s="178"/>
      <c r="LXI869" s="178"/>
      <c r="LXJ869" s="178"/>
      <c r="LXK869" s="178"/>
      <c r="LXL869" s="178"/>
      <c r="LXM869" s="178"/>
      <c r="LXN869" s="178"/>
      <c r="LXO869" s="178"/>
      <c r="LXP869" s="178"/>
      <c r="LXQ869" s="178"/>
      <c r="LXR869" s="178"/>
      <c r="LXS869" s="178"/>
      <c r="LXT869" s="178"/>
      <c r="LXU869" s="178"/>
      <c r="LXV869" s="178"/>
      <c r="LXW869" s="178"/>
      <c r="LXX869" s="178"/>
      <c r="LXY869" s="178"/>
      <c r="LXZ869" s="178"/>
      <c r="LYA869" s="178"/>
      <c r="LYB869" s="178"/>
      <c r="LYC869" s="178"/>
      <c r="LYD869" s="178"/>
      <c r="LYE869" s="178"/>
      <c r="LYF869" s="178"/>
      <c r="LYG869" s="178"/>
      <c r="LYH869" s="178"/>
      <c r="LYI869" s="178"/>
      <c r="LYJ869" s="178"/>
      <c r="LYK869" s="178"/>
      <c r="LYL869" s="178"/>
      <c r="LYM869" s="178"/>
      <c r="LYN869" s="178"/>
      <c r="LYO869" s="178"/>
      <c r="LYP869" s="178"/>
      <c r="LYQ869" s="178"/>
      <c r="LYR869" s="178"/>
      <c r="LYS869" s="178"/>
      <c r="LYT869" s="178"/>
      <c r="LYU869" s="178"/>
      <c r="LYV869" s="178"/>
      <c r="LYW869" s="178"/>
      <c r="LYX869" s="178"/>
      <c r="LYY869" s="178"/>
      <c r="LYZ869" s="178"/>
      <c r="LZA869" s="178"/>
      <c r="LZB869" s="178"/>
      <c r="LZC869" s="178"/>
      <c r="LZD869" s="178"/>
      <c r="LZE869" s="178"/>
      <c r="LZF869" s="178"/>
      <c r="LZG869" s="178"/>
      <c r="LZH869" s="178"/>
      <c r="LZI869" s="178"/>
      <c r="LZJ869" s="178"/>
      <c r="LZK869" s="178"/>
      <c r="LZL869" s="178"/>
      <c r="LZM869" s="178"/>
      <c r="LZN869" s="178"/>
      <c r="LZO869" s="178"/>
      <c r="LZP869" s="178"/>
      <c r="LZQ869" s="178"/>
      <c r="LZR869" s="178"/>
      <c r="LZS869" s="178"/>
      <c r="LZT869" s="178"/>
      <c r="LZU869" s="178"/>
      <c r="LZV869" s="178"/>
      <c r="LZW869" s="178"/>
      <c r="LZX869" s="178"/>
      <c r="LZY869" s="178"/>
      <c r="LZZ869" s="178"/>
      <c r="MAA869" s="178"/>
      <c r="MAB869" s="178"/>
      <c r="MAC869" s="178"/>
      <c r="MAD869" s="178"/>
      <c r="MAE869" s="178"/>
      <c r="MAF869" s="178"/>
      <c r="MAG869" s="178"/>
      <c r="MAH869" s="178"/>
      <c r="MAI869" s="178"/>
      <c r="MAJ869" s="178"/>
      <c r="MAK869" s="178"/>
      <c r="MAL869" s="178"/>
      <c r="MAM869" s="178"/>
      <c r="MAN869" s="178"/>
      <c r="MAO869" s="178"/>
      <c r="MAP869" s="178"/>
      <c r="MAQ869" s="178"/>
      <c r="MAR869" s="178"/>
      <c r="MAS869" s="178"/>
      <c r="MAT869" s="178"/>
      <c r="MAU869" s="178"/>
      <c r="MAV869" s="178"/>
      <c r="MAW869" s="178"/>
      <c r="MAX869" s="178"/>
      <c r="MAY869" s="178"/>
      <c r="MAZ869" s="178"/>
      <c r="MBA869" s="178"/>
      <c r="MBB869" s="178"/>
      <c r="MBC869" s="178"/>
      <c r="MBD869" s="178"/>
      <c r="MBE869" s="178"/>
      <c r="MBF869" s="178"/>
      <c r="MBG869" s="178"/>
      <c r="MBH869" s="178"/>
      <c r="MBI869" s="178"/>
      <c r="MBJ869" s="178"/>
      <c r="MBK869" s="178"/>
      <c r="MBL869" s="178"/>
      <c r="MBM869" s="178"/>
      <c r="MBN869" s="178"/>
      <c r="MBO869" s="178"/>
      <c r="MBP869" s="178"/>
      <c r="MBQ869" s="178"/>
      <c r="MBR869" s="178"/>
      <c r="MBS869" s="178"/>
      <c r="MBT869" s="178"/>
      <c r="MBU869" s="178"/>
      <c r="MBV869" s="178"/>
      <c r="MBW869" s="178"/>
      <c r="MBX869" s="178"/>
      <c r="MBY869" s="178"/>
      <c r="MBZ869" s="178"/>
      <c r="MCA869" s="178"/>
      <c r="MCB869" s="178"/>
      <c r="MCC869" s="178"/>
      <c r="MCD869" s="178"/>
      <c r="MCE869" s="178"/>
      <c r="MCF869" s="178"/>
      <c r="MCG869" s="178"/>
      <c r="MCH869" s="178"/>
      <c r="MCI869" s="178"/>
      <c r="MCJ869" s="178"/>
      <c r="MCK869" s="178"/>
      <c r="MCL869" s="178"/>
      <c r="MCM869" s="178"/>
      <c r="MCN869" s="178"/>
      <c r="MCO869" s="178"/>
      <c r="MCP869" s="178"/>
      <c r="MCQ869" s="178"/>
      <c r="MCR869" s="178"/>
      <c r="MCS869" s="178"/>
      <c r="MCT869" s="178"/>
      <c r="MCU869" s="178"/>
      <c r="MCV869" s="178"/>
      <c r="MCW869" s="178"/>
      <c r="MCX869" s="178"/>
      <c r="MCY869" s="178"/>
      <c r="MCZ869" s="178"/>
      <c r="MDA869" s="178"/>
      <c r="MDB869" s="178"/>
      <c r="MDC869" s="178"/>
      <c r="MDD869" s="178"/>
      <c r="MDE869" s="178"/>
      <c r="MDF869" s="178"/>
      <c r="MDG869" s="178"/>
      <c r="MDH869" s="178"/>
      <c r="MDI869" s="178"/>
      <c r="MDJ869" s="178"/>
      <c r="MDK869" s="178"/>
      <c r="MDL869" s="178"/>
      <c r="MDM869" s="178"/>
      <c r="MDN869" s="178"/>
      <c r="MDO869" s="178"/>
      <c r="MDP869" s="178"/>
      <c r="MDQ869" s="178"/>
      <c r="MDR869" s="178"/>
      <c r="MDS869" s="178"/>
      <c r="MDT869" s="178"/>
      <c r="MDU869" s="178"/>
      <c r="MDV869" s="178"/>
      <c r="MDW869" s="178"/>
      <c r="MDX869" s="178"/>
      <c r="MDY869" s="178"/>
      <c r="MDZ869" s="178"/>
      <c r="MEA869" s="178"/>
      <c r="MEB869" s="178"/>
      <c r="MEC869" s="178"/>
      <c r="MED869" s="178"/>
      <c r="MEE869" s="178"/>
      <c r="MEF869" s="178"/>
      <c r="MEG869" s="178"/>
      <c r="MEH869" s="178"/>
      <c r="MEI869" s="178"/>
      <c r="MEJ869" s="178"/>
      <c r="MEK869" s="178"/>
      <c r="MEL869" s="178"/>
      <c r="MEM869" s="178"/>
      <c r="MEN869" s="178"/>
      <c r="MEO869" s="178"/>
      <c r="MEP869" s="178"/>
      <c r="MEQ869" s="178"/>
      <c r="MER869" s="178"/>
      <c r="MES869" s="178"/>
      <c r="MET869" s="178"/>
      <c r="MEU869" s="178"/>
      <c r="MEV869" s="178"/>
      <c r="MEW869" s="178"/>
      <c r="MEX869" s="178"/>
      <c r="MEY869" s="178"/>
      <c r="MEZ869" s="178"/>
      <c r="MFA869" s="178"/>
      <c r="MFB869" s="178"/>
      <c r="MFC869" s="178"/>
      <c r="MFD869" s="178"/>
      <c r="MFE869" s="178"/>
      <c r="MFF869" s="178"/>
      <c r="MFG869" s="178"/>
      <c r="MFH869" s="178"/>
      <c r="MFI869" s="178"/>
      <c r="MFJ869" s="178"/>
      <c r="MFK869" s="178"/>
      <c r="MFL869" s="178"/>
      <c r="MFM869" s="178"/>
      <c r="MFN869" s="178"/>
      <c r="MFO869" s="178"/>
      <c r="MFP869" s="178"/>
      <c r="MFQ869" s="178"/>
      <c r="MFR869" s="178"/>
      <c r="MFS869" s="178"/>
      <c r="MFT869" s="178"/>
      <c r="MFU869" s="178"/>
      <c r="MFV869" s="178"/>
      <c r="MFW869" s="178"/>
      <c r="MFX869" s="178"/>
      <c r="MFY869" s="178"/>
      <c r="MFZ869" s="178"/>
      <c r="MGA869" s="178"/>
      <c r="MGB869" s="178"/>
      <c r="MGC869" s="178"/>
      <c r="MGD869" s="178"/>
      <c r="MGE869" s="178"/>
      <c r="MGF869" s="178"/>
      <c r="MGG869" s="178"/>
      <c r="MGH869" s="178"/>
      <c r="MGI869" s="178"/>
      <c r="MGJ869" s="178"/>
      <c r="MGK869" s="178"/>
      <c r="MGL869" s="178"/>
      <c r="MGM869" s="178"/>
      <c r="MGN869" s="178"/>
      <c r="MGO869" s="178"/>
      <c r="MGP869" s="178"/>
      <c r="MGQ869" s="178"/>
      <c r="MGR869" s="178"/>
      <c r="MGS869" s="178"/>
      <c r="MGT869" s="178"/>
      <c r="MGU869" s="178"/>
      <c r="MGV869" s="178"/>
      <c r="MGW869" s="178"/>
      <c r="MGX869" s="178"/>
      <c r="MGY869" s="178"/>
      <c r="MGZ869" s="178"/>
      <c r="MHA869" s="178"/>
      <c r="MHB869" s="178"/>
      <c r="MHC869" s="178"/>
      <c r="MHD869" s="178"/>
      <c r="MHE869" s="178"/>
      <c r="MHF869" s="178"/>
      <c r="MHG869" s="178"/>
      <c r="MHH869" s="178"/>
      <c r="MHI869" s="178"/>
      <c r="MHJ869" s="178"/>
      <c r="MHK869" s="178"/>
      <c r="MHL869" s="178"/>
      <c r="MHM869" s="178"/>
      <c r="MHN869" s="178"/>
      <c r="MHO869" s="178"/>
      <c r="MHP869" s="178"/>
      <c r="MHQ869" s="178"/>
      <c r="MHR869" s="178"/>
      <c r="MHS869" s="178"/>
      <c r="MHT869" s="178"/>
      <c r="MHU869" s="178"/>
      <c r="MHV869" s="178"/>
      <c r="MHW869" s="178"/>
      <c r="MHX869" s="178"/>
      <c r="MHY869" s="178"/>
      <c r="MHZ869" s="178"/>
      <c r="MIA869" s="178"/>
      <c r="MIB869" s="178"/>
      <c r="MIC869" s="178"/>
      <c r="MID869" s="178"/>
      <c r="MIE869" s="178"/>
      <c r="MIF869" s="178"/>
      <c r="MIG869" s="178"/>
      <c r="MIH869" s="178"/>
      <c r="MII869" s="178"/>
      <c r="MIJ869" s="178"/>
      <c r="MIK869" s="178"/>
      <c r="MIL869" s="178"/>
      <c r="MIM869" s="178"/>
      <c r="MIN869" s="178"/>
      <c r="MIO869" s="178"/>
      <c r="MIP869" s="178"/>
      <c r="MIQ869" s="178"/>
      <c r="MIR869" s="178"/>
      <c r="MIS869" s="178"/>
      <c r="MIT869" s="178"/>
      <c r="MIU869" s="178"/>
      <c r="MIV869" s="178"/>
      <c r="MIW869" s="178"/>
      <c r="MIX869" s="178"/>
      <c r="MIY869" s="178"/>
      <c r="MIZ869" s="178"/>
      <c r="MJA869" s="178"/>
      <c r="MJB869" s="178"/>
      <c r="MJC869" s="178"/>
      <c r="MJD869" s="178"/>
      <c r="MJE869" s="178"/>
      <c r="MJF869" s="178"/>
      <c r="MJG869" s="178"/>
      <c r="MJH869" s="178"/>
      <c r="MJI869" s="178"/>
      <c r="MJJ869" s="178"/>
      <c r="MJK869" s="178"/>
      <c r="MJL869" s="178"/>
      <c r="MJM869" s="178"/>
      <c r="MJN869" s="178"/>
      <c r="MJO869" s="178"/>
      <c r="MJP869" s="178"/>
      <c r="MJQ869" s="178"/>
      <c r="MJR869" s="178"/>
      <c r="MJS869" s="178"/>
      <c r="MJT869" s="178"/>
      <c r="MJU869" s="178"/>
      <c r="MJV869" s="178"/>
      <c r="MJW869" s="178"/>
      <c r="MJX869" s="178"/>
      <c r="MJY869" s="178"/>
      <c r="MJZ869" s="178"/>
      <c r="MKA869" s="178"/>
      <c r="MKB869" s="178"/>
      <c r="MKC869" s="178"/>
      <c r="MKD869" s="178"/>
      <c r="MKE869" s="178"/>
      <c r="MKF869" s="178"/>
      <c r="MKG869" s="178"/>
      <c r="MKH869" s="178"/>
      <c r="MKI869" s="178"/>
      <c r="MKJ869" s="178"/>
      <c r="MKK869" s="178"/>
      <c r="MKL869" s="178"/>
      <c r="MKM869" s="178"/>
      <c r="MKN869" s="178"/>
      <c r="MKO869" s="178"/>
      <c r="MKP869" s="178"/>
      <c r="MKQ869" s="178"/>
      <c r="MKR869" s="178"/>
      <c r="MKS869" s="178"/>
      <c r="MKT869" s="178"/>
      <c r="MKU869" s="178"/>
      <c r="MKV869" s="178"/>
      <c r="MKW869" s="178"/>
      <c r="MKX869" s="178"/>
      <c r="MKY869" s="178"/>
      <c r="MKZ869" s="178"/>
      <c r="MLA869" s="178"/>
      <c r="MLB869" s="178"/>
      <c r="MLC869" s="178"/>
      <c r="MLD869" s="178"/>
      <c r="MLE869" s="178"/>
      <c r="MLF869" s="178"/>
      <c r="MLG869" s="178"/>
      <c r="MLH869" s="178"/>
      <c r="MLI869" s="178"/>
      <c r="MLJ869" s="178"/>
      <c r="MLK869" s="178"/>
      <c r="MLL869" s="178"/>
      <c r="MLM869" s="178"/>
      <c r="MLN869" s="178"/>
      <c r="MLO869" s="178"/>
      <c r="MLP869" s="178"/>
      <c r="MLQ869" s="178"/>
      <c r="MLR869" s="178"/>
      <c r="MLS869" s="178"/>
      <c r="MLT869" s="178"/>
      <c r="MLU869" s="178"/>
      <c r="MLV869" s="178"/>
      <c r="MLW869" s="178"/>
      <c r="MLX869" s="178"/>
      <c r="MLY869" s="178"/>
      <c r="MLZ869" s="178"/>
      <c r="MMA869" s="178"/>
      <c r="MMB869" s="178"/>
      <c r="MMC869" s="178"/>
      <c r="MMD869" s="178"/>
      <c r="MME869" s="178"/>
      <c r="MMF869" s="178"/>
      <c r="MMG869" s="178"/>
      <c r="MMH869" s="178"/>
      <c r="MMI869" s="178"/>
      <c r="MMJ869" s="178"/>
      <c r="MMK869" s="178"/>
      <c r="MML869" s="178"/>
      <c r="MMM869" s="178"/>
      <c r="MMN869" s="178"/>
      <c r="MMO869" s="178"/>
      <c r="MMP869" s="178"/>
      <c r="MMQ869" s="178"/>
      <c r="MMR869" s="178"/>
      <c r="MMS869" s="178"/>
      <c r="MMT869" s="178"/>
      <c r="MMU869" s="178"/>
      <c r="MMV869" s="178"/>
      <c r="MMW869" s="178"/>
      <c r="MMX869" s="178"/>
      <c r="MMY869" s="178"/>
      <c r="MMZ869" s="178"/>
      <c r="MNA869" s="178"/>
      <c r="MNB869" s="178"/>
      <c r="MNC869" s="178"/>
      <c r="MND869" s="178"/>
      <c r="MNE869" s="178"/>
      <c r="MNF869" s="178"/>
      <c r="MNG869" s="178"/>
      <c r="MNH869" s="178"/>
      <c r="MNI869" s="178"/>
      <c r="MNJ869" s="178"/>
      <c r="MNK869" s="178"/>
      <c r="MNL869" s="178"/>
      <c r="MNM869" s="178"/>
      <c r="MNN869" s="178"/>
      <c r="MNO869" s="178"/>
      <c r="MNP869" s="178"/>
      <c r="MNQ869" s="178"/>
      <c r="MNR869" s="178"/>
      <c r="MNS869" s="178"/>
      <c r="MNT869" s="178"/>
      <c r="MNU869" s="178"/>
      <c r="MNV869" s="178"/>
      <c r="MNW869" s="178"/>
      <c r="MNX869" s="178"/>
      <c r="MNY869" s="178"/>
      <c r="MNZ869" s="178"/>
      <c r="MOA869" s="178"/>
      <c r="MOB869" s="178"/>
      <c r="MOC869" s="178"/>
      <c r="MOD869" s="178"/>
      <c r="MOE869" s="178"/>
      <c r="MOF869" s="178"/>
      <c r="MOG869" s="178"/>
      <c r="MOH869" s="178"/>
      <c r="MOI869" s="178"/>
      <c r="MOJ869" s="178"/>
      <c r="MOK869" s="178"/>
      <c r="MOL869" s="178"/>
      <c r="MOM869" s="178"/>
      <c r="MON869" s="178"/>
      <c r="MOO869" s="178"/>
      <c r="MOP869" s="178"/>
      <c r="MOQ869" s="178"/>
      <c r="MOR869" s="178"/>
      <c r="MOS869" s="178"/>
      <c r="MOT869" s="178"/>
      <c r="MOU869" s="178"/>
      <c r="MOV869" s="178"/>
      <c r="MOW869" s="178"/>
      <c r="MOX869" s="178"/>
      <c r="MOY869" s="178"/>
      <c r="MOZ869" s="178"/>
      <c r="MPA869" s="178"/>
      <c r="MPB869" s="178"/>
      <c r="MPC869" s="178"/>
      <c r="MPD869" s="178"/>
      <c r="MPE869" s="178"/>
      <c r="MPF869" s="178"/>
      <c r="MPG869" s="178"/>
      <c r="MPH869" s="178"/>
      <c r="MPI869" s="178"/>
      <c r="MPJ869" s="178"/>
      <c r="MPK869" s="178"/>
      <c r="MPL869" s="178"/>
      <c r="MPM869" s="178"/>
      <c r="MPN869" s="178"/>
      <c r="MPO869" s="178"/>
      <c r="MPP869" s="178"/>
      <c r="MPQ869" s="178"/>
      <c r="MPR869" s="178"/>
      <c r="MPS869" s="178"/>
      <c r="MPT869" s="178"/>
      <c r="MPU869" s="178"/>
      <c r="MPV869" s="178"/>
      <c r="MPW869" s="178"/>
      <c r="MPX869" s="178"/>
      <c r="MPY869" s="178"/>
      <c r="MPZ869" s="178"/>
      <c r="MQA869" s="178"/>
      <c r="MQB869" s="178"/>
      <c r="MQC869" s="178"/>
      <c r="MQD869" s="178"/>
      <c r="MQE869" s="178"/>
      <c r="MQF869" s="178"/>
      <c r="MQG869" s="178"/>
      <c r="MQH869" s="178"/>
      <c r="MQI869" s="178"/>
      <c r="MQJ869" s="178"/>
      <c r="MQK869" s="178"/>
      <c r="MQL869" s="178"/>
      <c r="MQM869" s="178"/>
      <c r="MQN869" s="178"/>
      <c r="MQO869" s="178"/>
      <c r="MQP869" s="178"/>
      <c r="MQQ869" s="178"/>
      <c r="MQR869" s="178"/>
      <c r="MQS869" s="178"/>
      <c r="MQT869" s="178"/>
      <c r="MQU869" s="178"/>
      <c r="MQV869" s="178"/>
      <c r="MQW869" s="178"/>
      <c r="MQX869" s="178"/>
      <c r="MQY869" s="178"/>
      <c r="MQZ869" s="178"/>
      <c r="MRA869" s="178"/>
      <c r="MRB869" s="178"/>
      <c r="MRC869" s="178"/>
      <c r="MRD869" s="178"/>
      <c r="MRE869" s="178"/>
      <c r="MRF869" s="178"/>
      <c r="MRG869" s="178"/>
      <c r="MRH869" s="178"/>
      <c r="MRI869" s="178"/>
      <c r="MRJ869" s="178"/>
      <c r="MRK869" s="178"/>
      <c r="MRL869" s="178"/>
      <c r="MRM869" s="178"/>
      <c r="MRN869" s="178"/>
      <c r="MRO869" s="178"/>
      <c r="MRP869" s="178"/>
      <c r="MRQ869" s="178"/>
      <c r="MRR869" s="178"/>
      <c r="MRS869" s="178"/>
      <c r="MRT869" s="178"/>
      <c r="MRU869" s="178"/>
      <c r="MRV869" s="178"/>
      <c r="MRW869" s="178"/>
      <c r="MRX869" s="178"/>
      <c r="MRY869" s="178"/>
      <c r="MRZ869" s="178"/>
      <c r="MSA869" s="178"/>
      <c r="MSB869" s="178"/>
      <c r="MSC869" s="178"/>
      <c r="MSD869" s="178"/>
      <c r="MSE869" s="178"/>
      <c r="MSF869" s="178"/>
      <c r="MSG869" s="178"/>
      <c r="MSH869" s="178"/>
      <c r="MSI869" s="178"/>
      <c r="MSJ869" s="178"/>
      <c r="MSK869" s="178"/>
      <c r="MSL869" s="178"/>
      <c r="MSM869" s="178"/>
      <c r="MSN869" s="178"/>
      <c r="MSO869" s="178"/>
      <c r="MSP869" s="178"/>
      <c r="MSQ869" s="178"/>
      <c r="MSR869" s="178"/>
      <c r="MSS869" s="178"/>
      <c r="MST869" s="178"/>
      <c r="MSU869" s="178"/>
      <c r="MSV869" s="178"/>
      <c r="MSW869" s="178"/>
      <c r="MSX869" s="178"/>
      <c r="MSY869" s="178"/>
      <c r="MSZ869" s="178"/>
      <c r="MTA869" s="178"/>
      <c r="MTB869" s="178"/>
      <c r="MTC869" s="178"/>
      <c r="MTD869" s="178"/>
      <c r="MTE869" s="178"/>
      <c r="MTF869" s="178"/>
      <c r="MTG869" s="178"/>
      <c r="MTH869" s="178"/>
      <c r="MTI869" s="178"/>
      <c r="MTJ869" s="178"/>
      <c r="MTK869" s="178"/>
      <c r="MTL869" s="178"/>
      <c r="MTM869" s="178"/>
      <c r="MTN869" s="178"/>
      <c r="MTO869" s="178"/>
      <c r="MTP869" s="178"/>
      <c r="MTQ869" s="178"/>
      <c r="MTR869" s="178"/>
      <c r="MTS869" s="178"/>
      <c r="MTT869" s="178"/>
      <c r="MTU869" s="178"/>
      <c r="MTV869" s="178"/>
      <c r="MTW869" s="178"/>
      <c r="MTX869" s="178"/>
      <c r="MTY869" s="178"/>
      <c r="MTZ869" s="178"/>
      <c r="MUA869" s="178"/>
      <c r="MUB869" s="178"/>
      <c r="MUC869" s="178"/>
      <c r="MUD869" s="178"/>
      <c r="MUE869" s="178"/>
      <c r="MUF869" s="178"/>
      <c r="MUG869" s="178"/>
      <c r="MUH869" s="178"/>
      <c r="MUI869" s="178"/>
      <c r="MUJ869" s="178"/>
      <c r="MUK869" s="178"/>
      <c r="MUL869" s="178"/>
      <c r="MUM869" s="178"/>
      <c r="MUN869" s="178"/>
      <c r="MUO869" s="178"/>
      <c r="MUP869" s="178"/>
      <c r="MUQ869" s="178"/>
      <c r="MUR869" s="178"/>
      <c r="MUS869" s="178"/>
      <c r="MUT869" s="178"/>
      <c r="MUU869" s="178"/>
      <c r="MUV869" s="178"/>
      <c r="MUW869" s="178"/>
      <c r="MUX869" s="178"/>
      <c r="MUY869" s="178"/>
      <c r="MUZ869" s="178"/>
      <c r="MVA869" s="178"/>
      <c r="MVB869" s="178"/>
      <c r="MVC869" s="178"/>
      <c r="MVD869" s="178"/>
      <c r="MVE869" s="178"/>
      <c r="MVF869" s="178"/>
      <c r="MVG869" s="178"/>
      <c r="MVH869" s="178"/>
      <c r="MVI869" s="178"/>
      <c r="MVJ869" s="178"/>
      <c r="MVK869" s="178"/>
      <c r="MVL869" s="178"/>
      <c r="MVM869" s="178"/>
      <c r="MVN869" s="178"/>
      <c r="MVO869" s="178"/>
      <c r="MVP869" s="178"/>
      <c r="MVQ869" s="178"/>
      <c r="MVR869" s="178"/>
      <c r="MVS869" s="178"/>
      <c r="MVT869" s="178"/>
      <c r="MVU869" s="178"/>
      <c r="MVV869" s="178"/>
      <c r="MVW869" s="178"/>
      <c r="MVX869" s="178"/>
      <c r="MVY869" s="178"/>
      <c r="MVZ869" s="178"/>
      <c r="MWA869" s="178"/>
      <c r="MWB869" s="178"/>
      <c r="MWC869" s="178"/>
      <c r="MWD869" s="178"/>
      <c r="MWE869" s="178"/>
      <c r="MWF869" s="178"/>
      <c r="MWG869" s="178"/>
      <c r="MWH869" s="178"/>
      <c r="MWI869" s="178"/>
      <c r="MWJ869" s="178"/>
      <c r="MWK869" s="178"/>
      <c r="MWL869" s="178"/>
      <c r="MWM869" s="178"/>
      <c r="MWN869" s="178"/>
      <c r="MWO869" s="178"/>
      <c r="MWP869" s="178"/>
      <c r="MWQ869" s="178"/>
      <c r="MWR869" s="178"/>
      <c r="MWS869" s="178"/>
      <c r="MWT869" s="178"/>
      <c r="MWU869" s="178"/>
      <c r="MWV869" s="178"/>
      <c r="MWW869" s="178"/>
      <c r="MWX869" s="178"/>
      <c r="MWY869" s="178"/>
      <c r="MWZ869" s="178"/>
      <c r="MXA869" s="178"/>
      <c r="MXB869" s="178"/>
      <c r="MXC869" s="178"/>
      <c r="MXD869" s="178"/>
      <c r="MXE869" s="178"/>
      <c r="MXF869" s="178"/>
      <c r="MXG869" s="178"/>
      <c r="MXH869" s="178"/>
      <c r="MXI869" s="178"/>
      <c r="MXJ869" s="178"/>
      <c r="MXK869" s="178"/>
      <c r="MXL869" s="178"/>
      <c r="MXM869" s="178"/>
      <c r="MXN869" s="178"/>
      <c r="MXO869" s="178"/>
      <c r="MXP869" s="178"/>
      <c r="MXQ869" s="178"/>
      <c r="MXR869" s="178"/>
      <c r="MXS869" s="178"/>
      <c r="MXT869" s="178"/>
      <c r="MXU869" s="178"/>
      <c r="MXV869" s="178"/>
      <c r="MXW869" s="178"/>
      <c r="MXX869" s="178"/>
      <c r="MXY869" s="178"/>
      <c r="MXZ869" s="178"/>
      <c r="MYA869" s="178"/>
      <c r="MYB869" s="178"/>
      <c r="MYC869" s="178"/>
      <c r="MYD869" s="178"/>
      <c r="MYE869" s="178"/>
      <c r="MYF869" s="178"/>
      <c r="MYG869" s="178"/>
      <c r="MYH869" s="178"/>
      <c r="MYI869" s="178"/>
      <c r="MYJ869" s="178"/>
      <c r="MYK869" s="178"/>
      <c r="MYL869" s="178"/>
      <c r="MYM869" s="178"/>
      <c r="MYN869" s="178"/>
      <c r="MYO869" s="178"/>
      <c r="MYP869" s="178"/>
      <c r="MYQ869" s="178"/>
      <c r="MYR869" s="178"/>
      <c r="MYS869" s="178"/>
      <c r="MYT869" s="178"/>
      <c r="MYU869" s="178"/>
      <c r="MYV869" s="178"/>
      <c r="MYW869" s="178"/>
      <c r="MYX869" s="178"/>
      <c r="MYY869" s="178"/>
      <c r="MYZ869" s="178"/>
      <c r="MZA869" s="178"/>
      <c r="MZB869" s="178"/>
      <c r="MZC869" s="178"/>
      <c r="MZD869" s="178"/>
      <c r="MZE869" s="178"/>
      <c r="MZF869" s="178"/>
      <c r="MZG869" s="178"/>
      <c r="MZH869" s="178"/>
      <c r="MZI869" s="178"/>
      <c r="MZJ869" s="178"/>
      <c r="MZK869" s="178"/>
      <c r="MZL869" s="178"/>
      <c r="MZM869" s="178"/>
      <c r="MZN869" s="178"/>
      <c r="MZO869" s="178"/>
      <c r="MZP869" s="178"/>
      <c r="MZQ869" s="178"/>
      <c r="MZR869" s="178"/>
      <c r="MZS869" s="178"/>
      <c r="MZT869" s="178"/>
      <c r="MZU869" s="178"/>
      <c r="MZV869" s="178"/>
      <c r="MZW869" s="178"/>
      <c r="MZX869" s="178"/>
      <c r="MZY869" s="178"/>
      <c r="MZZ869" s="178"/>
      <c r="NAA869" s="178"/>
      <c r="NAB869" s="178"/>
      <c r="NAC869" s="178"/>
      <c r="NAD869" s="178"/>
      <c r="NAE869" s="178"/>
      <c r="NAF869" s="178"/>
      <c r="NAG869" s="178"/>
      <c r="NAH869" s="178"/>
      <c r="NAI869" s="178"/>
      <c r="NAJ869" s="178"/>
      <c r="NAK869" s="178"/>
      <c r="NAL869" s="178"/>
      <c r="NAM869" s="178"/>
      <c r="NAN869" s="178"/>
      <c r="NAO869" s="178"/>
      <c r="NAP869" s="178"/>
      <c r="NAQ869" s="178"/>
      <c r="NAR869" s="178"/>
      <c r="NAS869" s="178"/>
      <c r="NAT869" s="178"/>
      <c r="NAU869" s="178"/>
      <c r="NAV869" s="178"/>
      <c r="NAW869" s="178"/>
      <c r="NAX869" s="178"/>
      <c r="NAY869" s="178"/>
      <c r="NAZ869" s="178"/>
      <c r="NBA869" s="178"/>
      <c r="NBB869" s="178"/>
      <c r="NBC869" s="178"/>
      <c r="NBD869" s="178"/>
      <c r="NBE869" s="178"/>
      <c r="NBF869" s="178"/>
      <c r="NBG869" s="178"/>
      <c r="NBH869" s="178"/>
      <c r="NBI869" s="178"/>
      <c r="NBJ869" s="178"/>
      <c r="NBK869" s="178"/>
      <c r="NBL869" s="178"/>
      <c r="NBM869" s="178"/>
      <c r="NBN869" s="178"/>
      <c r="NBO869" s="178"/>
      <c r="NBP869" s="178"/>
      <c r="NBQ869" s="178"/>
      <c r="NBR869" s="178"/>
      <c r="NBS869" s="178"/>
      <c r="NBT869" s="178"/>
      <c r="NBU869" s="178"/>
      <c r="NBV869" s="178"/>
      <c r="NBW869" s="178"/>
      <c r="NBX869" s="178"/>
      <c r="NBY869" s="178"/>
      <c r="NBZ869" s="178"/>
      <c r="NCA869" s="178"/>
      <c r="NCB869" s="178"/>
      <c r="NCC869" s="178"/>
      <c r="NCD869" s="178"/>
      <c r="NCE869" s="178"/>
      <c r="NCF869" s="178"/>
      <c r="NCG869" s="178"/>
      <c r="NCH869" s="178"/>
      <c r="NCI869" s="178"/>
      <c r="NCJ869" s="178"/>
      <c r="NCK869" s="178"/>
      <c r="NCL869" s="178"/>
      <c r="NCM869" s="178"/>
      <c r="NCN869" s="178"/>
      <c r="NCO869" s="178"/>
      <c r="NCP869" s="178"/>
      <c r="NCQ869" s="178"/>
      <c r="NCR869" s="178"/>
      <c r="NCS869" s="178"/>
      <c r="NCT869" s="178"/>
      <c r="NCU869" s="178"/>
      <c r="NCV869" s="178"/>
      <c r="NCW869" s="178"/>
      <c r="NCX869" s="178"/>
      <c r="NCY869" s="178"/>
      <c r="NCZ869" s="178"/>
      <c r="NDA869" s="178"/>
      <c r="NDB869" s="178"/>
      <c r="NDC869" s="178"/>
      <c r="NDD869" s="178"/>
      <c r="NDE869" s="178"/>
      <c r="NDF869" s="178"/>
      <c r="NDG869" s="178"/>
      <c r="NDH869" s="178"/>
      <c r="NDI869" s="178"/>
      <c r="NDJ869" s="178"/>
      <c r="NDK869" s="178"/>
      <c r="NDL869" s="178"/>
      <c r="NDM869" s="178"/>
      <c r="NDN869" s="178"/>
      <c r="NDO869" s="178"/>
      <c r="NDP869" s="178"/>
      <c r="NDQ869" s="178"/>
      <c r="NDR869" s="178"/>
      <c r="NDS869" s="178"/>
      <c r="NDT869" s="178"/>
      <c r="NDU869" s="178"/>
      <c r="NDV869" s="178"/>
      <c r="NDW869" s="178"/>
      <c r="NDX869" s="178"/>
      <c r="NDY869" s="178"/>
      <c r="NDZ869" s="178"/>
      <c r="NEA869" s="178"/>
      <c r="NEB869" s="178"/>
      <c r="NEC869" s="178"/>
      <c r="NED869" s="178"/>
      <c r="NEE869" s="178"/>
      <c r="NEF869" s="178"/>
      <c r="NEG869" s="178"/>
      <c r="NEH869" s="178"/>
      <c r="NEI869" s="178"/>
      <c r="NEJ869" s="178"/>
      <c r="NEK869" s="178"/>
      <c r="NEL869" s="178"/>
      <c r="NEM869" s="178"/>
      <c r="NEN869" s="178"/>
      <c r="NEO869" s="178"/>
      <c r="NEP869" s="178"/>
      <c r="NEQ869" s="178"/>
      <c r="NER869" s="178"/>
      <c r="NES869" s="178"/>
      <c r="NET869" s="178"/>
      <c r="NEU869" s="178"/>
      <c r="NEV869" s="178"/>
      <c r="NEW869" s="178"/>
      <c r="NEX869" s="178"/>
      <c r="NEY869" s="178"/>
      <c r="NEZ869" s="178"/>
      <c r="NFA869" s="178"/>
      <c r="NFB869" s="178"/>
      <c r="NFC869" s="178"/>
      <c r="NFD869" s="178"/>
      <c r="NFE869" s="178"/>
      <c r="NFF869" s="178"/>
      <c r="NFG869" s="178"/>
      <c r="NFH869" s="178"/>
      <c r="NFI869" s="178"/>
      <c r="NFJ869" s="178"/>
      <c r="NFK869" s="178"/>
      <c r="NFL869" s="178"/>
      <c r="NFM869" s="178"/>
      <c r="NFN869" s="178"/>
      <c r="NFO869" s="178"/>
      <c r="NFP869" s="178"/>
      <c r="NFQ869" s="178"/>
      <c r="NFR869" s="178"/>
      <c r="NFS869" s="178"/>
      <c r="NFT869" s="178"/>
      <c r="NFU869" s="178"/>
      <c r="NFV869" s="178"/>
      <c r="NFW869" s="178"/>
      <c r="NFX869" s="178"/>
      <c r="NFY869" s="178"/>
      <c r="NFZ869" s="178"/>
      <c r="NGA869" s="178"/>
      <c r="NGB869" s="178"/>
      <c r="NGC869" s="178"/>
      <c r="NGD869" s="178"/>
      <c r="NGE869" s="178"/>
      <c r="NGF869" s="178"/>
      <c r="NGG869" s="178"/>
      <c r="NGH869" s="178"/>
      <c r="NGI869" s="178"/>
      <c r="NGJ869" s="178"/>
      <c r="NGK869" s="178"/>
      <c r="NGL869" s="178"/>
      <c r="NGM869" s="178"/>
      <c r="NGN869" s="178"/>
      <c r="NGO869" s="178"/>
      <c r="NGP869" s="178"/>
      <c r="NGQ869" s="178"/>
      <c r="NGR869" s="178"/>
      <c r="NGS869" s="178"/>
      <c r="NGT869" s="178"/>
      <c r="NGU869" s="178"/>
      <c r="NGV869" s="178"/>
      <c r="NGW869" s="178"/>
      <c r="NGX869" s="178"/>
      <c r="NGY869" s="178"/>
      <c r="NGZ869" s="178"/>
      <c r="NHA869" s="178"/>
      <c r="NHB869" s="178"/>
      <c r="NHC869" s="178"/>
      <c r="NHD869" s="178"/>
      <c r="NHE869" s="178"/>
      <c r="NHF869" s="178"/>
      <c r="NHG869" s="178"/>
      <c r="NHH869" s="178"/>
      <c r="NHI869" s="178"/>
      <c r="NHJ869" s="178"/>
      <c r="NHK869" s="178"/>
      <c r="NHL869" s="178"/>
      <c r="NHM869" s="178"/>
      <c r="NHN869" s="178"/>
      <c r="NHO869" s="178"/>
      <c r="NHP869" s="178"/>
      <c r="NHQ869" s="178"/>
      <c r="NHR869" s="178"/>
      <c r="NHS869" s="178"/>
      <c r="NHT869" s="178"/>
      <c r="NHU869" s="178"/>
      <c r="NHV869" s="178"/>
      <c r="NHW869" s="178"/>
      <c r="NHX869" s="178"/>
      <c r="NHY869" s="178"/>
      <c r="NHZ869" s="178"/>
      <c r="NIA869" s="178"/>
      <c r="NIB869" s="178"/>
      <c r="NIC869" s="178"/>
      <c r="NID869" s="178"/>
      <c r="NIE869" s="178"/>
      <c r="NIF869" s="178"/>
      <c r="NIG869" s="178"/>
      <c r="NIH869" s="178"/>
      <c r="NII869" s="178"/>
      <c r="NIJ869" s="178"/>
      <c r="NIK869" s="178"/>
      <c r="NIL869" s="178"/>
      <c r="NIM869" s="178"/>
      <c r="NIN869" s="178"/>
      <c r="NIO869" s="178"/>
      <c r="NIP869" s="178"/>
      <c r="NIQ869" s="178"/>
      <c r="NIR869" s="178"/>
      <c r="NIS869" s="178"/>
      <c r="NIT869" s="178"/>
      <c r="NIU869" s="178"/>
      <c r="NIV869" s="178"/>
      <c r="NIW869" s="178"/>
      <c r="NIX869" s="178"/>
      <c r="NIY869" s="178"/>
      <c r="NIZ869" s="178"/>
      <c r="NJA869" s="178"/>
      <c r="NJB869" s="178"/>
      <c r="NJC869" s="178"/>
      <c r="NJD869" s="178"/>
      <c r="NJE869" s="178"/>
      <c r="NJF869" s="178"/>
      <c r="NJG869" s="178"/>
      <c r="NJH869" s="178"/>
      <c r="NJI869" s="178"/>
      <c r="NJJ869" s="178"/>
      <c r="NJK869" s="178"/>
      <c r="NJL869" s="178"/>
      <c r="NJM869" s="178"/>
      <c r="NJN869" s="178"/>
      <c r="NJO869" s="178"/>
      <c r="NJP869" s="178"/>
      <c r="NJQ869" s="178"/>
      <c r="NJR869" s="178"/>
      <c r="NJS869" s="178"/>
      <c r="NJT869" s="178"/>
      <c r="NJU869" s="178"/>
      <c r="NJV869" s="178"/>
      <c r="NJW869" s="178"/>
      <c r="NJX869" s="178"/>
      <c r="NJY869" s="178"/>
      <c r="NJZ869" s="178"/>
      <c r="NKA869" s="178"/>
      <c r="NKB869" s="178"/>
      <c r="NKC869" s="178"/>
      <c r="NKD869" s="178"/>
      <c r="NKE869" s="178"/>
      <c r="NKF869" s="178"/>
      <c r="NKG869" s="178"/>
      <c r="NKH869" s="178"/>
      <c r="NKI869" s="178"/>
      <c r="NKJ869" s="178"/>
      <c r="NKK869" s="178"/>
      <c r="NKL869" s="178"/>
      <c r="NKM869" s="178"/>
      <c r="NKN869" s="178"/>
      <c r="NKO869" s="178"/>
      <c r="NKP869" s="178"/>
      <c r="NKQ869" s="178"/>
      <c r="NKR869" s="178"/>
      <c r="NKS869" s="178"/>
      <c r="NKT869" s="178"/>
      <c r="NKU869" s="178"/>
      <c r="NKV869" s="178"/>
      <c r="NKW869" s="178"/>
      <c r="NKX869" s="178"/>
      <c r="NKY869" s="178"/>
      <c r="NKZ869" s="178"/>
      <c r="NLA869" s="178"/>
      <c r="NLB869" s="178"/>
      <c r="NLC869" s="178"/>
      <c r="NLD869" s="178"/>
      <c r="NLE869" s="178"/>
      <c r="NLF869" s="178"/>
      <c r="NLG869" s="178"/>
      <c r="NLH869" s="178"/>
      <c r="NLI869" s="178"/>
      <c r="NLJ869" s="178"/>
      <c r="NLK869" s="178"/>
      <c r="NLL869" s="178"/>
      <c r="NLM869" s="178"/>
      <c r="NLN869" s="178"/>
      <c r="NLO869" s="178"/>
      <c r="NLP869" s="178"/>
      <c r="NLQ869" s="178"/>
      <c r="NLR869" s="178"/>
      <c r="NLS869" s="178"/>
      <c r="NLT869" s="178"/>
      <c r="NLU869" s="178"/>
      <c r="NLV869" s="178"/>
      <c r="NLW869" s="178"/>
      <c r="NLX869" s="178"/>
      <c r="NLY869" s="178"/>
      <c r="NLZ869" s="178"/>
      <c r="NMA869" s="178"/>
      <c r="NMB869" s="178"/>
      <c r="NMC869" s="178"/>
      <c r="NMD869" s="178"/>
      <c r="NME869" s="178"/>
      <c r="NMF869" s="178"/>
      <c r="NMG869" s="178"/>
      <c r="NMH869" s="178"/>
      <c r="NMI869" s="178"/>
      <c r="NMJ869" s="178"/>
      <c r="NMK869" s="178"/>
      <c r="NML869" s="178"/>
      <c r="NMM869" s="178"/>
      <c r="NMN869" s="178"/>
      <c r="NMO869" s="178"/>
      <c r="NMP869" s="178"/>
      <c r="NMQ869" s="178"/>
      <c r="NMR869" s="178"/>
      <c r="NMS869" s="178"/>
      <c r="NMT869" s="178"/>
      <c r="NMU869" s="178"/>
      <c r="NMV869" s="178"/>
      <c r="NMW869" s="178"/>
      <c r="NMX869" s="178"/>
      <c r="NMY869" s="178"/>
      <c r="NMZ869" s="178"/>
      <c r="NNA869" s="178"/>
      <c r="NNB869" s="178"/>
      <c r="NNC869" s="178"/>
      <c r="NND869" s="178"/>
      <c r="NNE869" s="178"/>
      <c r="NNF869" s="178"/>
      <c r="NNG869" s="178"/>
      <c r="NNH869" s="178"/>
      <c r="NNI869" s="178"/>
      <c r="NNJ869" s="178"/>
      <c r="NNK869" s="178"/>
      <c r="NNL869" s="178"/>
      <c r="NNM869" s="178"/>
      <c r="NNN869" s="178"/>
      <c r="NNO869" s="178"/>
      <c r="NNP869" s="178"/>
      <c r="NNQ869" s="178"/>
      <c r="NNR869" s="178"/>
      <c r="NNS869" s="178"/>
      <c r="NNT869" s="178"/>
      <c r="NNU869" s="178"/>
      <c r="NNV869" s="178"/>
      <c r="NNW869" s="178"/>
      <c r="NNX869" s="178"/>
      <c r="NNY869" s="178"/>
      <c r="NNZ869" s="178"/>
      <c r="NOA869" s="178"/>
      <c r="NOB869" s="178"/>
      <c r="NOC869" s="178"/>
      <c r="NOD869" s="178"/>
      <c r="NOE869" s="178"/>
      <c r="NOF869" s="178"/>
      <c r="NOG869" s="178"/>
      <c r="NOH869" s="178"/>
      <c r="NOI869" s="178"/>
      <c r="NOJ869" s="178"/>
      <c r="NOK869" s="178"/>
      <c r="NOL869" s="178"/>
      <c r="NOM869" s="178"/>
      <c r="NON869" s="178"/>
      <c r="NOO869" s="178"/>
      <c r="NOP869" s="178"/>
      <c r="NOQ869" s="178"/>
      <c r="NOR869" s="178"/>
      <c r="NOS869" s="178"/>
      <c r="NOT869" s="178"/>
      <c r="NOU869" s="178"/>
      <c r="NOV869" s="178"/>
      <c r="NOW869" s="178"/>
      <c r="NOX869" s="178"/>
      <c r="NOY869" s="178"/>
      <c r="NOZ869" s="178"/>
      <c r="NPA869" s="178"/>
      <c r="NPB869" s="178"/>
      <c r="NPC869" s="178"/>
      <c r="NPD869" s="178"/>
      <c r="NPE869" s="178"/>
      <c r="NPF869" s="178"/>
      <c r="NPG869" s="178"/>
      <c r="NPH869" s="178"/>
      <c r="NPI869" s="178"/>
      <c r="NPJ869" s="178"/>
      <c r="NPK869" s="178"/>
      <c r="NPL869" s="178"/>
      <c r="NPM869" s="178"/>
      <c r="NPN869" s="178"/>
      <c r="NPO869" s="178"/>
      <c r="NPP869" s="178"/>
      <c r="NPQ869" s="178"/>
      <c r="NPR869" s="178"/>
      <c r="NPS869" s="178"/>
      <c r="NPT869" s="178"/>
      <c r="NPU869" s="178"/>
      <c r="NPV869" s="178"/>
      <c r="NPW869" s="178"/>
      <c r="NPX869" s="178"/>
      <c r="NPY869" s="178"/>
      <c r="NPZ869" s="178"/>
      <c r="NQA869" s="178"/>
      <c r="NQB869" s="178"/>
      <c r="NQC869" s="178"/>
      <c r="NQD869" s="178"/>
      <c r="NQE869" s="178"/>
      <c r="NQF869" s="178"/>
      <c r="NQG869" s="178"/>
      <c r="NQH869" s="178"/>
      <c r="NQI869" s="178"/>
      <c r="NQJ869" s="178"/>
      <c r="NQK869" s="178"/>
      <c r="NQL869" s="178"/>
      <c r="NQM869" s="178"/>
      <c r="NQN869" s="178"/>
      <c r="NQO869" s="178"/>
      <c r="NQP869" s="178"/>
      <c r="NQQ869" s="178"/>
      <c r="NQR869" s="178"/>
      <c r="NQS869" s="178"/>
      <c r="NQT869" s="178"/>
      <c r="NQU869" s="178"/>
      <c r="NQV869" s="178"/>
      <c r="NQW869" s="178"/>
      <c r="NQX869" s="178"/>
      <c r="NQY869" s="178"/>
      <c r="NQZ869" s="178"/>
      <c r="NRA869" s="178"/>
      <c r="NRB869" s="178"/>
      <c r="NRC869" s="178"/>
      <c r="NRD869" s="178"/>
      <c r="NRE869" s="178"/>
      <c r="NRF869" s="178"/>
      <c r="NRG869" s="178"/>
      <c r="NRH869" s="178"/>
      <c r="NRI869" s="178"/>
      <c r="NRJ869" s="178"/>
      <c r="NRK869" s="178"/>
      <c r="NRL869" s="178"/>
      <c r="NRM869" s="178"/>
      <c r="NRN869" s="178"/>
      <c r="NRO869" s="178"/>
      <c r="NRP869" s="178"/>
      <c r="NRQ869" s="178"/>
      <c r="NRR869" s="178"/>
      <c r="NRS869" s="178"/>
      <c r="NRT869" s="178"/>
      <c r="NRU869" s="178"/>
      <c r="NRV869" s="178"/>
      <c r="NRW869" s="178"/>
      <c r="NRX869" s="178"/>
      <c r="NRY869" s="178"/>
      <c r="NRZ869" s="178"/>
      <c r="NSA869" s="178"/>
      <c r="NSB869" s="178"/>
      <c r="NSC869" s="178"/>
      <c r="NSD869" s="178"/>
      <c r="NSE869" s="178"/>
      <c r="NSF869" s="178"/>
      <c r="NSG869" s="178"/>
      <c r="NSH869" s="178"/>
      <c r="NSI869" s="178"/>
      <c r="NSJ869" s="178"/>
      <c r="NSK869" s="178"/>
      <c r="NSL869" s="178"/>
      <c r="NSM869" s="178"/>
      <c r="NSN869" s="178"/>
      <c r="NSO869" s="178"/>
      <c r="NSP869" s="178"/>
      <c r="NSQ869" s="178"/>
      <c r="NSR869" s="178"/>
      <c r="NSS869" s="178"/>
      <c r="NST869" s="178"/>
      <c r="NSU869" s="178"/>
      <c r="NSV869" s="178"/>
      <c r="NSW869" s="178"/>
      <c r="NSX869" s="178"/>
      <c r="NSY869" s="178"/>
      <c r="NSZ869" s="178"/>
      <c r="NTA869" s="178"/>
      <c r="NTB869" s="178"/>
      <c r="NTC869" s="178"/>
      <c r="NTD869" s="178"/>
      <c r="NTE869" s="178"/>
      <c r="NTF869" s="178"/>
      <c r="NTG869" s="178"/>
      <c r="NTH869" s="178"/>
      <c r="NTI869" s="178"/>
      <c r="NTJ869" s="178"/>
      <c r="NTK869" s="178"/>
      <c r="NTL869" s="178"/>
      <c r="NTM869" s="178"/>
      <c r="NTN869" s="178"/>
      <c r="NTO869" s="178"/>
      <c r="NTP869" s="178"/>
      <c r="NTQ869" s="178"/>
      <c r="NTR869" s="178"/>
      <c r="NTS869" s="178"/>
      <c r="NTT869" s="178"/>
      <c r="NTU869" s="178"/>
      <c r="NTV869" s="178"/>
      <c r="NTW869" s="178"/>
      <c r="NTX869" s="178"/>
      <c r="NTY869" s="178"/>
      <c r="NTZ869" s="178"/>
      <c r="NUA869" s="178"/>
      <c r="NUB869" s="178"/>
      <c r="NUC869" s="178"/>
      <c r="NUD869" s="178"/>
      <c r="NUE869" s="178"/>
      <c r="NUF869" s="178"/>
      <c r="NUG869" s="178"/>
      <c r="NUH869" s="178"/>
      <c r="NUI869" s="178"/>
      <c r="NUJ869" s="178"/>
      <c r="NUK869" s="178"/>
      <c r="NUL869" s="178"/>
      <c r="NUM869" s="178"/>
      <c r="NUN869" s="178"/>
      <c r="NUO869" s="178"/>
      <c r="NUP869" s="178"/>
      <c r="NUQ869" s="178"/>
      <c r="NUR869" s="178"/>
      <c r="NUS869" s="178"/>
      <c r="NUT869" s="178"/>
      <c r="NUU869" s="178"/>
      <c r="NUV869" s="178"/>
      <c r="NUW869" s="178"/>
      <c r="NUX869" s="178"/>
      <c r="NUY869" s="178"/>
      <c r="NUZ869" s="178"/>
      <c r="NVA869" s="178"/>
      <c r="NVB869" s="178"/>
      <c r="NVC869" s="178"/>
      <c r="NVD869" s="178"/>
      <c r="NVE869" s="178"/>
      <c r="NVF869" s="178"/>
      <c r="NVG869" s="178"/>
      <c r="NVH869" s="178"/>
      <c r="NVI869" s="178"/>
      <c r="NVJ869" s="178"/>
      <c r="NVK869" s="178"/>
      <c r="NVL869" s="178"/>
      <c r="NVM869" s="178"/>
      <c r="NVN869" s="178"/>
      <c r="NVO869" s="178"/>
      <c r="NVP869" s="178"/>
      <c r="NVQ869" s="178"/>
      <c r="NVR869" s="178"/>
      <c r="NVS869" s="178"/>
      <c r="NVT869" s="178"/>
      <c r="NVU869" s="178"/>
      <c r="NVV869" s="178"/>
      <c r="NVW869" s="178"/>
      <c r="NVX869" s="178"/>
      <c r="NVY869" s="178"/>
      <c r="NVZ869" s="178"/>
      <c r="NWA869" s="178"/>
      <c r="NWB869" s="178"/>
      <c r="NWC869" s="178"/>
      <c r="NWD869" s="178"/>
      <c r="NWE869" s="178"/>
      <c r="NWF869" s="178"/>
      <c r="NWG869" s="178"/>
      <c r="NWH869" s="178"/>
      <c r="NWI869" s="178"/>
      <c r="NWJ869" s="178"/>
      <c r="NWK869" s="178"/>
      <c r="NWL869" s="178"/>
      <c r="NWM869" s="178"/>
      <c r="NWN869" s="178"/>
      <c r="NWO869" s="178"/>
      <c r="NWP869" s="178"/>
      <c r="NWQ869" s="178"/>
      <c r="NWR869" s="178"/>
      <c r="NWS869" s="178"/>
      <c r="NWT869" s="178"/>
      <c r="NWU869" s="178"/>
      <c r="NWV869" s="178"/>
      <c r="NWW869" s="178"/>
      <c r="NWX869" s="178"/>
      <c r="NWY869" s="178"/>
      <c r="NWZ869" s="178"/>
      <c r="NXA869" s="178"/>
      <c r="NXB869" s="178"/>
      <c r="NXC869" s="178"/>
      <c r="NXD869" s="178"/>
      <c r="NXE869" s="178"/>
      <c r="NXF869" s="178"/>
      <c r="NXG869" s="178"/>
      <c r="NXH869" s="178"/>
      <c r="NXI869" s="178"/>
      <c r="NXJ869" s="178"/>
      <c r="NXK869" s="178"/>
      <c r="NXL869" s="178"/>
      <c r="NXM869" s="178"/>
      <c r="NXN869" s="178"/>
      <c r="NXO869" s="178"/>
      <c r="NXP869" s="178"/>
      <c r="NXQ869" s="178"/>
      <c r="NXR869" s="178"/>
      <c r="NXS869" s="178"/>
      <c r="NXT869" s="178"/>
      <c r="NXU869" s="178"/>
      <c r="NXV869" s="178"/>
      <c r="NXW869" s="178"/>
      <c r="NXX869" s="178"/>
      <c r="NXY869" s="178"/>
      <c r="NXZ869" s="178"/>
      <c r="NYA869" s="178"/>
      <c r="NYB869" s="178"/>
      <c r="NYC869" s="178"/>
      <c r="NYD869" s="178"/>
      <c r="NYE869" s="178"/>
      <c r="NYF869" s="178"/>
      <c r="NYG869" s="178"/>
      <c r="NYH869" s="178"/>
      <c r="NYI869" s="178"/>
      <c r="NYJ869" s="178"/>
      <c r="NYK869" s="178"/>
      <c r="NYL869" s="178"/>
      <c r="NYM869" s="178"/>
      <c r="NYN869" s="178"/>
      <c r="NYO869" s="178"/>
      <c r="NYP869" s="178"/>
      <c r="NYQ869" s="178"/>
      <c r="NYR869" s="178"/>
      <c r="NYS869" s="178"/>
      <c r="NYT869" s="178"/>
      <c r="NYU869" s="178"/>
      <c r="NYV869" s="178"/>
      <c r="NYW869" s="178"/>
      <c r="NYX869" s="178"/>
      <c r="NYY869" s="178"/>
      <c r="NYZ869" s="178"/>
      <c r="NZA869" s="178"/>
      <c r="NZB869" s="178"/>
      <c r="NZC869" s="178"/>
      <c r="NZD869" s="178"/>
      <c r="NZE869" s="178"/>
      <c r="NZF869" s="178"/>
      <c r="NZG869" s="178"/>
      <c r="NZH869" s="178"/>
      <c r="NZI869" s="178"/>
      <c r="NZJ869" s="178"/>
      <c r="NZK869" s="178"/>
      <c r="NZL869" s="178"/>
      <c r="NZM869" s="178"/>
      <c r="NZN869" s="178"/>
      <c r="NZO869" s="178"/>
      <c r="NZP869" s="178"/>
      <c r="NZQ869" s="178"/>
      <c r="NZR869" s="178"/>
      <c r="NZS869" s="178"/>
      <c r="NZT869" s="178"/>
      <c r="NZU869" s="178"/>
      <c r="NZV869" s="178"/>
      <c r="NZW869" s="178"/>
      <c r="NZX869" s="178"/>
      <c r="NZY869" s="178"/>
      <c r="NZZ869" s="178"/>
      <c r="OAA869" s="178"/>
      <c r="OAB869" s="178"/>
      <c r="OAC869" s="178"/>
      <c r="OAD869" s="178"/>
      <c r="OAE869" s="178"/>
      <c r="OAF869" s="178"/>
      <c r="OAG869" s="178"/>
      <c r="OAH869" s="178"/>
      <c r="OAI869" s="178"/>
      <c r="OAJ869" s="178"/>
      <c r="OAK869" s="178"/>
      <c r="OAL869" s="178"/>
      <c r="OAM869" s="178"/>
      <c r="OAN869" s="178"/>
      <c r="OAO869" s="178"/>
      <c r="OAP869" s="178"/>
      <c r="OAQ869" s="178"/>
      <c r="OAR869" s="178"/>
      <c r="OAS869" s="178"/>
      <c r="OAT869" s="178"/>
      <c r="OAU869" s="178"/>
      <c r="OAV869" s="178"/>
      <c r="OAW869" s="178"/>
      <c r="OAX869" s="178"/>
      <c r="OAY869" s="178"/>
      <c r="OAZ869" s="178"/>
      <c r="OBA869" s="178"/>
      <c r="OBB869" s="178"/>
      <c r="OBC869" s="178"/>
      <c r="OBD869" s="178"/>
      <c r="OBE869" s="178"/>
      <c r="OBF869" s="178"/>
      <c r="OBG869" s="178"/>
      <c r="OBH869" s="178"/>
      <c r="OBI869" s="178"/>
      <c r="OBJ869" s="178"/>
      <c r="OBK869" s="178"/>
      <c r="OBL869" s="178"/>
      <c r="OBM869" s="178"/>
      <c r="OBN869" s="178"/>
      <c r="OBO869" s="178"/>
      <c r="OBP869" s="178"/>
      <c r="OBQ869" s="178"/>
      <c r="OBR869" s="178"/>
      <c r="OBS869" s="178"/>
      <c r="OBT869" s="178"/>
      <c r="OBU869" s="178"/>
      <c r="OBV869" s="178"/>
      <c r="OBW869" s="178"/>
      <c r="OBX869" s="178"/>
      <c r="OBY869" s="178"/>
      <c r="OBZ869" s="178"/>
      <c r="OCA869" s="178"/>
      <c r="OCB869" s="178"/>
      <c r="OCC869" s="178"/>
      <c r="OCD869" s="178"/>
      <c r="OCE869" s="178"/>
      <c r="OCF869" s="178"/>
      <c r="OCG869" s="178"/>
      <c r="OCH869" s="178"/>
      <c r="OCI869" s="178"/>
      <c r="OCJ869" s="178"/>
      <c r="OCK869" s="178"/>
      <c r="OCL869" s="178"/>
      <c r="OCM869" s="178"/>
      <c r="OCN869" s="178"/>
      <c r="OCO869" s="178"/>
      <c r="OCP869" s="178"/>
      <c r="OCQ869" s="178"/>
      <c r="OCR869" s="178"/>
      <c r="OCS869" s="178"/>
      <c r="OCT869" s="178"/>
      <c r="OCU869" s="178"/>
      <c r="OCV869" s="178"/>
      <c r="OCW869" s="178"/>
      <c r="OCX869" s="178"/>
      <c r="OCY869" s="178"/>
      <c r="OCZ869" s="178"/>
      <c r="ODA869" s="178"/>
      <c r="ODB869" s="178"/>
      <c r="ODC869" s="178"/>
      <c r="ODD869" s="178"/>
      <c r="ODE869" s="178"/>
      <c r="ODF869" s="178"/>
      <c r="ODG869" s="178"/>
      <c r="ODH869" s="178"/>
      <c r="ODI869" s="178"/>
      <c r="ODJ869" s="178"/>
      <c r="ODK869" s="178"/>
      <c r="ODL869" s="178"/>
      <c r="ODM869" s="178"/>
      <c r="ODN869" s="178"/>
      <c r="ODO869" s="178"/>
      <c r="ODP869" s="178"/>
      <c r="ODQ869" s="178"/>
      <c r="ODR869" s="178"/>
      <c r="ODS869" s="178"/>
      <c r="ODT869" s="178"/>
      <c r="ODU869" s="178"/>
      <c r="ODV869" s="178"/>
      <c r="ODW869" s="178"/>
      <c r="ODX869" s="178"/>
      <c r="ODY869" s="178"/>
      <c r="ODZ869" s="178"/>
      <c r="OEA869" s="178"/>
      <c r="OEB869" s="178"/>
      <c r="OEC869" s="178"/>
      <c r="OED869" s="178"/>
      <c r="OEE869" s="178"/>
      <c r="OEF869" s="178"/>
      <c r="OEG869" s="178"/>
      <c r="OEH869" s="178"/>
      <c r="OEI869" s="178"/>
      <c r="OEJ869" s="178"/>
      <c r="OEK869" s="178"/>
      <c r="OEL869" s="178"/>
      <c r="OEM869" s="178"/>
      <c r="OEN869" s="178"/>
      <c r="OEO869" s="178"/>
      <c r="OEP869" s="178"/>
      <c r="OEQ869" s="178"/>
      <c r="OER869" s="178"/>
      <c r="OES869" s="178"/>
      <c r="OET869" s="178"/>
      <c r="OEU869" s="178"/>
      <c r="OEV869" s="178"/>
      <c r="OEW869" s="178"/>
      <c r="OEX869" s="178"/>
      <c r="OEY869" s="178"/>
      <c r="OEZ869" s="178"/>
      <c r="OFA869" s="178"/>
      <c r="OFB869" s="178"/>
      <c r="OFC869" s="178"/>
      <c r="OFD869" s="178"/>
      <c r="OFE869" s="178"/>
      <c r="OFF869" s="178"/>
      <c r="OFG869" s="178"/>
      <c r="OFH869" s="178"/>
      <c r="OFI869" s="178"/>
      <c r="OFJ869" s="178"/>
      <c r="OFK869" s="178"/>
      <c r="OFL869" s="178"/>
      <c r="OFM869" s="178"/>
      <c r="OFN869" s="178"/>
      <c r="OFO869" s="178"/>
      <c r="OFP869" s="178"/>
      <c r="OFQ869" s="178"/>
      <c r="OFR869" s="178"/>
      <c r="OFS869" s="178"/>
      <c r="OFT869" s="178"/>
      <c r="OFU869" s="178"/>
      <c r="OFV869" s="178"/>
      <c r="OFW869" s="178"/>
      <c r="OFX869" s="178"/>
      <c r="OFY869" s="178"/>
      <c r="OFZ869" s="178"/>
      <c r="OGA869" s="178"/>
      <c r="OGB869" s="178"/>
      <c r="OGC869" s="178"/>
      <c r="OGD869" s="178"/>
      <c r="OGE869" s="178"/>
      <c r="OGF869" s="178"/>
      <c r="OGG869" s="178"/>
      <c r="OGH869" s="178"/>
      <c r="OGI869" s="178"/>
      <c r="OGJ869" s="178"/>
      <c r="OGK869" s="178"/>
      <c r="OGL869" s="178"/>
      <c r="OGM869" s="178"/>
      <c r="OGN869" s="178"/>
      <c r="OGO869" s="178"/>
      <c r="OGP869" s="178"/>
      <c r="OGQ869" s="178"/>
      <c r="OGR869" s="178"/>
      <c r="OGS869" s="178"/>
      <c r="OGT869" s="178"/>
      <c r="OGU869" s="178"/>
      <c r="OGV869" s="178"/>
      <c r="OGW869" s="178"/>
      <c r="OGX869" s="178"/>
      <c r="OGY869" s="178"/>
      <c r="OGZ869" s="178"/>
      <c r="OHA869" s="178"/>
      <c r="OHB869" s="178"/>
      <c r="OHC869" s="178"/>
      <c r="OHD869" s="178"/>
      <c r="OHE869" s="178"/>
      <c r="OHF869" s="178"/>
      <c r="OHG869" s="178"/>
      <c r="OHH869" s="178"/>
      <c r="OHI869" s="178"/>
      <c r="OHJ869" s="178"/>
      <c r="OHK869" s="178"/>
      <c r="OHL869" s="178"/>
      <c r="OHM869" s="178"/>
      <c r="OHN869" s="178"/>
      <c r="OHO869" s="178"/>
      <c r="OHP869" s="178"/>
      <c r="OHQ869" s="178"/>
      <c r="OHR869" s="178"/>
      <c r="OHS869" s="178"/>
      <c r="OHT869" s="178"/>
      <c r="OHU869" s="178"/>
      <c r="OHV869" s="178"/>
      <c r="OHW869" s="178"/>
      <c r="OHX869" s="178"/>
      <c r="OHY869" s="178"/>
      <c r="OHZ869" s="178"/>
      <c r="OIA869" s="178"/>
      <c r="OIB869" s="178"/>
      <c r="OIC869" s="178"/>
      <c r="OID869" s="178"/>
      <c r="OIE869" s="178"/>
      <c r="OIF869" s="178"/>
      <c r="OIG869" s="178"/>
      <c r="OIH869" s="178"/>
      <c r="OII869" s="178"/>
      <c r="OIJ869" s="178"/>
      <c r="OIK869" s="178"/>
      <c r="OIL869" s="178"/>
      <c r="OIM869" s="178"/>
      <c r="OIN869" s="178"/>
      <c r="OIO869" s="178"/>
      <c r="OIP869" s="178"/>
      <c r="OIQ869" s="178"/>
      <c r="OIR869" s="178"/>
      <c r="OIS869" s="178"/>
      <c r="OIT869" s="178"/>
      <c r="OIU869" s="178"/>
      <c r="OIV869" s="178"/>
      <c r="OIW869" s="178"/>
      <c r="OIX869" s="178"/>
      <c r="OIY869" s="178"/>
      <c r="OIZ869" s="178"/>
      <c r="OJA869" s="178"/>
      <c r="OJB869" s="178"/>
      <c r="OJC869" s="178"/>
      <c r="OJD869" s="178"/>
      <c r="OJE869" s="178"/>
      <c r="OJF869" s="178"/>
      <c r="OJG869" s="178"/>
      <c r="OJH869" s="178"/>
      <c r="OJI869" s="178"/>
      <c r="OJJ869" s="178"/>
      <c r="OJK869" s="178"/>
      <c r="OJL869" s="178"/>
      <c r="OJM869" s="178"/>
      <c r="OJN869" s="178"/>
      <c r="OJO869" s="178"/>
      <c r="OJP869" s="178"/>
      <c r="OJQ869" s="178"/>
      <c r="OJR869" s="178"/>
      <c r="OJS869" s="178"/>
      <c r="OJT869" s="178"/>
      <c r="OJU869" s="178"/>
      <c r="OJV869" s="178"/>
      <c r="OJW869" s="178"/>
      <c r="OJX869" s="178"/>
      <c r="OJY869" s="178"/>
      <c r="OJZ869" s="178"/>
      <c r="OKA869" s="178"/>
      <c r="OKB869" s="178"/>
      <c r="OKC869" s="178"/>
      <c r="OKD869" s="178"/>
      <c r="OKE869" s="178"/>
      <c r="OKF869" s="178"/>
      <c r="OKG869" s="178"/>
      <c r="OKH869" s="178"/>
      <c r="OKI869" s="178"/>
      <c r="OKJ869" s="178"/>
      <c r="OKK869" s="178"/>
      <c r="OKL869" s="178"/>
      <c r="OKM869" s="178"/>
      <c r="OKN869" s="178"/>
      <c r="OKO869" s="178"/>
      <c r="OKP869" s="178"/>
      <c r="OKQ869" s="178"/>
      <c r="OKR869" s="178"/>
      <c r="OKS869" s="178"/>
      <c r="OKT869" s="178"/>
      <c r="OKU869" s="178"/>
      <c r="OKV869" s="178"/>
      <c r="OKW869" s="178"/>
      <c r="OKX869" s="178"/>
      <c r="OKY869" s="178"/>
      <c r="OKZ869" s="178"/>
      <c r="OLA869" s="178"/>
      <c r="OLB869" s="178"/>
      <c r="OLC869" s="178"/>
      <c r="OLD869" s="178"/>
      <c r="OLE869" s="178"/>
      <c r="OLF869" s="178"/>
      <c r="OLG869" s="178"/>
      <c r="OLH869" s="178"/>
      <c r="OLI869" s="178"/>
      <c r="OLJ869" s="178"/>
      <c r="OLK869" s="178"/>
      <c r="OLL869" s="178"/>
      <c r="OLM869" s="178"/>
      <c r="OLN869" s="178"/>
      <c r="OLO869" s="178"/>
      <c r="OLP869" s="178"/>
      <c r="OLQ869" s="178"/>
      <c r="OLR869" s="178"/>
      <c r="OLS869" s="178"/>
      <c r="OLT869" s="178"/>
      <c r="OLU869" s="178"/>
      <c r="OLV869" s="178"/>
      <c r="OLW869" s="178"/>
      <c r="OLX869" s="178"/>
      <c r="OLY869" s="178"/>
      <c r="OLZ869" s="178"/>
      <c r="OMA869" s="178"/>
      <c r="OMB869" s="178"/>
      <c r="OMC869" s="178"/>
      <c r="OMD869" s="178"/>
      <c r="OME869" s="178"/>
      <c r="OMF869" s="178"/>
      <c r="OMG869" s="178"/>
      <c r="OMH869" s="178"/>
      <c r="OMI869" s="178"/>
      <c r="OMJ869" s="178"/>
      <c r="OMK869" s="178"/>
      <c r="OML869" s="178"/>
      <c r="OMM869" s="178"/>
      <c r="OMN869" s="178"/>
      <c r="OMO869" s="178"/>
      <c r="OMP869" s="178"/>
      <c r="OMQ869" s="178"/>
      <c r="OMR869" s="178"/>
      <c r="OMS869" s="178"/>
      <c r="OMT869" s="178"/>
      <c r="OMU869" s="178"/>
      <c r="OMV869" s="178"/>
      <c r="OMW869" s="178"/>
      <c r="OMX869" s="178"/>
      <c r="OMY869" s="178"/>
      <c r="OMZ869" s="178"/>
      <c r="ONA869" s="178"/>
      <c r="ONB869" s="178"/>
      <c r="ONC869" s="178"/>
      <c r="OND869" s="178"/>
      <c r="ONE869" s="178"/>
      <c r="ONF869" s="178"/>
      <c r="ONG869" s="178"/>
      <c r="ONH869" s="178"/>
      <c r="ONI869" s="178"/>
      <c r="ONJ869" s="178"/>
      <c r="ONK869" s="178"/>
      <c r="ONL869" s="178"/>
      <c r="ONM869" s="178"/>
      <c r="ONN869" s="178"/>
      <c r="ONO869" s="178"/>
      <c r="ONP869" s="178"/>
      <c r="ONQ869" s="178"/>
      <c r="ONR869" s="178"/>
      <c r="ONS869" s="178"/>
      <c r="ONT869" s="178"/>
      <c r="ONU869" s="178"/>
      <c r="ONV869" s="178"/>
      <c r="ONW869" s="178"/>
      <c r="ONX869" s="178"/>
      <c r="ONY869" s="178"/>
      <c r="ONZ869" s="178"/>
      <c r="OOA869" s="178"/>
      <c r="OOB869" s="178"/>
      <c r="OOC869" s="178"/>
      <c r="OOD869" s="178"/>
      <c r="OOE869" s="178"/>
      <c r="OOF869" s="178"/>
      <c r="OOG869" s="178"/>
      <c r="OOH869" s="178"/>
      <c r="OOI869" s="178"/>
      <c r="OOJ869" s="178"/>
      <c r="OOK869" s="178"/>
      <c r="OOL869" s="178"/>
      <c r="OOM869" s="178"/>
      <c r="OON869" s="178"/>
      <c r="OOO869" s="178"/>
      <c r="OOP869" s="178"/>
      <c r="OOQ869" s="178"/>
      <c r="OOR869" s="178"/>
      <c r="OOS869" s="178"/>
      <c r="OOT869" s="178"/>
      <c r="OOU869" s="178"/>
      <c r="OOV869" s="178"/>
      <c r="OOW869" s="178"/>
      <c r="OOX869" s="178"/>
      <c r="OOY869" s="178"/>
      <c r="OOZ869" s="178"/>
      <c r="OPA869" s="178"/>
      <c r="OPB869" s="178"/>
      <c r="OPC869" s="178"/>
      <c r="OPD869" s="178"/>
      <c r="OPE869" s="178"/>
      <c r="OPF869" s="178"/>
      <c r="OPG869" s="178"/>
      <c r="OPH869" s="178"/>
      <c r="OPI869" s="178"/>
      <c r="OPJ869" s="178"/>
      <c r="OPK869" s="178"/>
      <c r="OPL869" s="178"/>
      <c r="OPM869" s="178"/>
      <c r="OPN869" s="178"/>
      <c r="OPO869" s="178"/>
      <c r="OPP869" s="178"/>
      <c r="OPQ869" s="178"/>
      <c r="OPR869" s="178"/>
      <c r="OPS869" s="178"/>
      <c r="OPT869" s="178"/>
      <c r="OPU869" s="178"/>
      <c r="OPV869" s="178"/>
      <c r="OPW869" s="178"/>
      <c r="OPX869" s="178"/>
      <c r="OPY869" s="178"/>
      <c r="OPZ869" s="178"/>
      <c r="OQA869" s="178"/>
      <c r="OQB869" s="178"/>
      <c r="OQC869" s="178"/>
      <c r="OQD869" s="178"/>
      <c r="OQE869" s="178"/>
      <c r="OQF869" s="178"/>
      <c r="OQG869" s="178"/>
      <c r="OQH869" s="178"/>
      <c r="OQI869" s="178"/>
      <c r="OQJ869" s="178"/>
      <c r="OQK869" s="178"/>
      <c r="OQL869" s="178"/>
      <c r="OQM869" s="178"/>
      <c r="OQN869" s="178"/>
      <c r="OQO869" s="178"/>
      <c r="OQP869" s="178"/>
      <c r="OQQ869" s="178"/>
      <c r="OQR869" s="178"/>
      <c r="OQS869" s="178"/>
      <c r="OQT869" s="178"/>
      <c r="OQU869" s="178"/>
      <c r="OQV869" s="178"/>
      <c r="OQW869" s="178"/>
      <c r="OQX869" s="178"/>
      <c r="OQY869" s="178"/>
      <c r="OQZ869" s="178"/>
      <c r="ORA869" s="178"/>
      <c r="ORB869" s="178"/>
      <c r="ORC869" s="178"/>
      <c r="ORD869" s="178"/>
      <c r="ORE869" s="178"/>
      <c r="ORF869" s="178"/>
      <c r="ORG869" s="178"/>
      <c r="ORH869" s="178"/>
      <c r="ORI869" s="178"/>
      <c r="ORJ869" s="178"/>
      <c r="ORK869" s="178"/>
      <c r="ORL869" s="178"/>
      <c r="ORM869" s="178"/>
      <c r="ORN869" s="178"/>
      <c r="ORO869" s="178"/>
      <c r="ORP869" s="178"/>
      <c r="ORQ869" s="178"/>
      <c r="ORR869" s="178"/>
      <c r="ORS869" s="178"/>
      <c r="ORT869" s="178"/>
      <c r="ORU869" s="178"/>
      <c r="ORV869" s="178"/>
      <c r="ORW869" s="178"/>
      <c r="ORX869" s="178"/>
      <c r="ORY869" s="178"/>
      <c r="ORZ869" s="178"/>
      <c r="OSA869" s="178"/>
      <c r="OSB869" s="178"/>
      <c r="OSC869" s="178"/>
      <c r="OSD869" s="178"/>
      <c r="OSE869" s="178"/>
      <c r="OSF869" s="178"/>
      <c r="OSG869" s="178"/>
      <c r="OSH869" s="178"/>
      <c r="OSI869" s="178"/>
      <c r="OSJ869" s="178"/>
      <c r="OSK869" s="178"/>
      <c r="OSL869" s="178"/>
      <c r="OSM869" s="178"/>
      <c r="OSN869" s="178"/>
      <c r="OSO869" s="178"/>
      <c r="OSP869" s="178"/>
      <c r="OSQ869" s="178"/>
      <c r="OSR869" s="178"/>
      <c r="OSS869" s="178"/>
      <c r="OST869" s="178"/>
      <c r="OSU869" s="178"/>
      <c r="OSV869" s="178"/>
      <c r="OSW869" s="178"/>
      <c r="OSX869" s="178"/>
      <c r="OSY869" s="178"/>
      <c r="OSZ869" s="178"/>
      <c r="OTA869" s="178"/>
      <c r="OTB869" s="178"/>
      <c r="OTC869" s="178"/>
      <c r="OTD869" s="178"/>
      <c r="OTE869" s="178"/>
      <c r="OTF869" s="178"/>
      <c r="OTG869" s="178"/>
      <c r="OTH869" s="178"/>
      <c r="OTI869" s="178"/>
      <c r="OTJ869" s="178"/>
      <c r="OTK869" s="178"/>
      <c r="OTL869" s="178"/>
      <c r="OTM869" s="178"/>
      <c r="OTN869" s="178"/>
      <c r="OTO869" s="178"/>
      <c r="OTP869" s="178"/>
      <c r="OTQ869" s="178"/>
      <c r="OTR869" s="178"/>
      <c r="OTS869" s="178"/>
      <c r="OTT869" s="178"/>
      <c r="OTU869" s="178"/>
      <c r="OTV869" s="178"/>
      <c r="OTW869" s="178"/>
      <c r="OTX869" s="178"/>
      <c r="OTY869" s="178"/>
      <c r="OTZ869" s="178"/>
      <c r="OUA869" s="178"/>
      <c r="OUB869" s="178"/>
      <c r="OUC869" s="178"/>
      <c r="OUD869" s="178"/>
      <c r="OUE869" s="178"/>
      <c r="OUF869" s="178"/>
      <c r="OUG869" s="178"/>
      <c r="OUH869" s="178"/>
      <c r="OUI869" s="178"/>
      <c r="OUJ869" s="178"/>
      <c r="OUK869" s="178"/>
      <c r="OUL869" s="178"/>
      <c r="OUM869" s="178"/>
      <c r="OUN869" s="178"/>
      <c r="OUO869" s="178"/>
      <c r="OUP869" s="178"/>
      <c r="OUQ869" s="178"/>
      <c r="OUR869" s="178"/>
      <c r="OUS869" s="178"/>
      <c r="OUT869" s="178"/>
      <c r="OUU869" s="178"/>
      <c r="OUV869" s="178"/>
      <c r="OUW869" s="178"/>
      <c r="OUX869" s="178"/>
      <c r="OUY869" s="178"/>
      <c r="OUZ869" s="178"/>
      <c r="OVA869" s="178"/>
      <c r="OVB869" s="178"/>
      <c r="OVC869" s="178"/>
      <c r="OVD869" s="178"/>
      <c r="OVE869" s="178"/>
      <c r="OVF869" s="178"/>
      <c r="OVG869" s="178"/>
      <c r="OVH869" s="178"/>
      <c r="OVI869" s="178"/>
      <c r="OVJ869" s="178"/>
      <c r="OVK869" s="178"/>
      <c r="OVL869" s="178"/>
      <c r="OVM869" s="178"/>
      <c r="OVN869" s="178"/>
      <c r="OVO869" s="178"/>
      <c r="OVP869" s="178"/>
      <c r="OVQ869" s="178"/>
      <c r="OVR869" s="178"/>
      <c r="OVS869" s="178"/>
      <c r="OVT869" s="178"/>
      <c r="OVU869" s="178"/>
      <c r="OVV869" s="178"/>
      <c r="OVW869" s="178"/>
      <c r="OVX869" s="178"/>
      <c r="OVY869" s="178"/>
      <c r="OVZ869" s="178"/>
      <c r="OWA869" s="178"/>
      <c r="OWB869" s="178"/>
      <c r="OWC869" s="178"/>
      <c r="OWD869" s="178"/>
      <c r="OWE869" s="178"/>
      <c r="OWF869" s="178"/>
      <c r="OWG869" s="178"/>
      <c r="OWH869" s="178"/>
      <c r="OWI869" s="178"/>
      <c r="OWJ869" s="178"/>
      <c r="OWK869" s="178"/>
      <c r="OWL869" s="178"/>
      <c r="OWM869" s="178"/>
      <c r="OWN869" s="178"/>
      <c r="OWO869" s="178"/>
      <c r="OWP869" s="178"/>
      <c r="OWQ869" s="178"/>
      <c r="OWR869" s="178"/>
      <c r="OWS869" s="178"/>
      <c r="OWT869" s="178"/>
      <c r="OWU869" s="178"/>
      <c r="OWV869" s="178"/>
      <c r="OWW869" s="178"/>
      <c r="OWX869" s="178"/>
      <c r="OWY869" s="178"/>
      <c r="OWZ869" s="178"/>
      <c r="OXA869" s="178"/>
      <c r="OXB869" s="178"/>
      <c r="OXC869" s="178"/>
      <c r="OXD869" s="178"/>
      <c r="OXE869" s="178"/>
      <c r="OXF869" s="178"/>
      <c r="OXG869" s="178"/>
      <c r="OXH869" s="178"/>
      <c r="OXI869" s="178"/>
      <c r="OXJ869" s="178"/>
      <c r="OXK869" s="178"/>
      <c r="OXL869" s="178"/>
      <c r="OXM869" s="178"/>
      <c r="OXN869" s="178"/>
      <c r="OXO869" s="178"/>
      <c r="OXP869" s="178"/>
      <c r="OXQ869" s="178"/>
      <c r="OXR869" s="178"/>
      <c r="OXS869" s="178"/>
      <c r="OXT869" s="178"/>
      <c r="OXU869" s="178"/>
      <c r="OXV869" s="178"/>
      <c r="OXW869" s="178"/>
      <c r="OXX869" s="178"/>
      <c r="OXY869" s="178"/>
      <c r="OXZ869" s="178"/>
      <c r="OYA869" s="178"/>
      <c r="OYB869" s="178"/>
      <c r="OYC869" s="178"/>
      <c r="OYD869" s="178"/>
      <c r="OYE869" s="178"/>
      <c r="OYF869" s="178"/>
      <c r="OYG869" s="178"/>
      <c r="OYH869" s="178"/>
      <c r="OYI869" s="178"/>
      <c r="OYJ869" s="178"/>
      <c r="OYK869" s="178"/>
      <c r="OYL869" s="178"/>
      <c r="OYM869" s="178"/>
      <c r="OYN869" s="178"/>
      <c r="OYO869" s="178"/>
      <c r="OYP869" s="178"/>
      <c r="OYQ869" s="178"/>
      <c r="OYR869" s="178"/>
      <c r="OYS869" s="178"/>
      <c r="OYT869" s="178"/>
      <c r="OYU869" s="178"/>
      <c r="OYV869" s="178"/>
      <c r="OYW869" s="178"/>
      <c r="OYX869" s="178"/>
      <c r="OYY869" s="178"/>
      <c r="OYZ869" s="178"/>
      <c r="OZA869" s="178"/>
      <c r="OZB869" s="178"/>
      <c r="OZC869" s="178"/>
      <c r="OZD869" s="178"/>
      <c r="OZE869" s="178"/>
      <c r="OZF869" s="178"/>
      <c r="OZG869" s="178"/>
      <c r="OZH869" s="178"/>
      <c r="OZI869" s="178"/>
      <c r="OZJ869" s="178"/>
      <c r="OZK869" s="178"/>
      <c r="OZL869" s="178"/>
      <c r="OZM869" s="178"/>
      <c r="OZN869" s="178"/>
      <c r="OZO869" s="178"/>
      <c r="OZP869" s="178"/>
      <c r="OZQ869" s="178"/>
      <c r="OZR869" s="178"/>
      <c r="OZS869" s="178"/>
      <c r="OZT869" s="178"/>
      <c r="OZU869" s="178"/>
      <c r="OZV869" s="178"/>
      <c r="OZW869" s="178"/>
      <c r="OZX869" s="178"/>
      <c r="OZY869" s="178"/>
      <c r="OZZ869" s="178"/>
      <c r="PAA869" s="178"/>
      <c r="PAB869" s="178"/>
      <c r="PAC869" s="178"/>
      <c r="PAD869" s="178"/>
      <c r="PAE869" s="178"/>
      <c r="PAF869" s="178"/>
      <c r="PAG869" s="178"/>
      <c r="PAH869" s="178"/>
      <c r="PAI869" s="178"/>
      <c r="PAJ869" s="178"/>
      <c r="PAK869" s="178"/>
      <c r="PAL869" s="178"/>
      <c r="PAM869" s="178"/>
      <c r="PAN869" s="178"/>
      <c r="PAO869" s="178"/>
      <c r="PAP869" s="178"/>
      <c r="PAQ869" s="178"/>
      <c r="PAR869" s="178"/>
      <c r="PAS869" s="178"/>
      <c r="PAT869" s="178"/>
      <c r="PAU869" s="178"/>
      <c r="PAV869" s="178"/>
      <c r="PAW869" s="178"/>
      <c r="PAX869" s="178"/>
      <c r="PAY869" s="178"/>
      <c r="PAZ869" s="178"/>
      <c r="PBA869" s="178"/>
      <c r="PBB869" s="178"/>
      <c r="PBC869" s="178"/>
      <c r="PBD869" s="178"/>
      <c r="PBE869" s="178"/>
      <c r="PBF869" s="178"/>
      <c r="PBG869" s="178"/>
      <c r="PBH869" s="178"/>
      <c r="PBI869" s="178"/>
      <c r="PBJ869" s="178"/>
      <c r="PBK869" s="178"/>
      <c r="PBL869" s="178"/>
      <c r="PBM869" s="178"/>
      <c r="PBN869" s="178"/>
      <c r="PBO869" s="178"/>
      <c r="PBP869" s="178"/>
      <c r="PBQ869" s="178"/>
      <c r="PBR869" s="178"/>
      <c r="PBS869" s="178"/>
      <c r="PBT869" s="178"/>
      <c r="PBU869" s="178"/>
      <c r="PBV869" s="178"/>
      <c r="PBW869" s="178"/>
      <c r="PBX869" s="178"/>
      <c r="PBY869" s="178"/>
      <c r="PBZ869" s="178"/>
      <c r="PCA869" s="178"/>
      <c r="PCB869" s="178"/>
      <c r="PCC869" s="178"/>
      <c r="PCD869" s="178"/>
      <c r="PCE869" s="178"/>
      <c r="PCF869" s="178"/>
      <c r="PCG869" s="178"/>
      <c r="PCH869" s="178"/>
      <c r="PCI869" s="178"/>
      <c r="PCJ869" s="178"/>
      <c r="PCK869" s="178"/>
      <c r="PCL869" s="178"/>
      <c r="PCM869" s="178"/>
      <c r="PCN869" s="178"/>
      <c r="PCO869" s="178"/>
      <c r="PCP869" s="178"/>
      <c r="PCQ869" s="178"/>
      <c r="PCR869" s="178"/>
      <c r="PCS869" s="178"/>
      <c r="PCT869" s="178"/>
      <c r="PCU869" s="178"/>
      <c r="PCV869" s="178"/>
      <c r="PCW869" s="178"/>
      <c r="PCX869" s="178"/>
      <c r="PCY869" s="178"/>
      <c r="PCZ869" s="178"/>
      <c r="PDA869" s="178"/>
      <c r="PDB869" s="178"/>
      <c r="PDC869" s="178"/>
      <c r="PDD869" s="178"/>
      <c r="PDE869" s="178"/>
      <c r="PDF869" s="178"/>
      <c r="PDG869" s="178"/>
      <c r="PDH869" s="178"/>
      <c r="PDI869" s="178"/>
      <c r="PDJ869" s="178"/>
      <c r="PDK869" s="178"/>
      <c r="PDL869" s="178"/>
      <c r="PDM869" s="178"/>
      <c r="PDN869" s="178"/>
      <c r="PDO869" s="178"/>
      <c r="PDP869" s="178"/>
      <c r="PDQ869" s="178"/>
      <c r="PDR869" s="178"/>
      <c r="PDS869" s="178"/>
      <c r="PDT869" s="178"/>
      <c r="PDU869" s="178"/>
      <c r="PDV869" s="178"/>
      <c r="PDW869" s="178"/>
      <c r="PDX869" s="178"/>
      <c r="PDY869" s="178"/>
      <c r="PDZ869" s="178"/>
      <c r="PEA869" s="178"/>
      <c r="PEB869" s="178"/>
      <c r="PEC869" s="178"/>
      <c r="PED869" s="178"/>
      <c r="PEE869" s="178"/>
      <c r="PEF869" s="178"/>
      <c r="PEG869" s="178"/>
      <c r="PEH869" s="178"/>
      <c r="PEI869" s="178"/>
      <c r="PEJ869" s="178"/>
      <c r="PEK869" s="178"/>
      <c r="PEL869" s="178"/>
      <c r="PEM869" s="178"/>
      <c r="PEN869" s="178"/>
      <c r="PEO869" s="178"/>
      <c r="PEP869" s="178"/>
      <c r="PEQ869" s="178"/>
      <c r="PER869" s="178"/>
      <c r="PES869" s="178"/>
      <c r="PET869" s="178"/>
      <c r="PEU869" s="178"/>
      <c r="PEV869" s="178"/>
      <c r="PEW869" s="178"/>
      <c r="PEX869" s="178"/>
      <c r="PEY869" s="178"/>
      <c r="PEZ869" s="178"/>
      <c r="PFA869" s="178"/>
      <c r="PFB869" s="178"/>
      <c r="PFC869" s="178"/>
      <c r="PFD869" s="178"/>
      <c r="PFE869" s="178"/>
      <c r="PFF869" s="178"/>
      <c r="PFG869" s="178"/>
      <c r="PFH869" s="178"/>
      <c r="PFI869" s="178"/>
      <c r="PFJ869" s="178"/>
      <c r="PFK869" s="178"/>
      <c r="PFL869" s="178"/>
      <c r="PFM869" s="178"/>
      <c r="PFN869" s="178"/>
      <c r="PFO869" s="178"/>
      <c r="PFP869" s="178"/>
      <c r="PFQ869" s="178"/>
      <c r="PFR869" s="178"/>
      <c r="PFS869" s="178"/>
      <c r="PFT869" s="178"/>
      <c r="PFU869" s="178"/>
      <c r="PFV869" s="178"/>
      <c r="PFW869" s="178"/>
      <c r="PFX869" s="178"/>
      <c r="PFY869" s="178"/>
      <c r="PFZ869" s="178"/>
      <c r="PGA869" s="178"/>
      <c r="PGB869" s="178"/>
      <c r="PGC869" s="178"/>
      <c r="PGD869" s="178"/>
      <c r="PGE869" s="178"/>
      <c r="PGF869" s="178"/>
      <c r="PGG869" s="178"/>
      <c r="PGH869" s="178"/>
      <c r="PGI869" s="178"/>
      <c r="PGJ869" s="178"/>
      <c r="PGK869" s="178"/>
      <c r="PGL869" s="178"/>
      <c r="PGM869" s="178"/>
      <c r="PGN869" s="178"/>
      <c r="PGO869" s="178"/>
      <c r="PGP869" s="178"/>
      <c r="PGQ869" s="178"/>
      <c r="PGR869" s="178"/>
      <c r="PGS869" s="178"/>
      <c r="PGT869" s="178"/>
      <c r="PGU869" s="178"/>
      <c r="PGV869" s="178"/>
      <c r="PGW869" s="178"/>
      <c r="PGX869" s="178"/>
      <c r="PGY869" s="178"/>
      <c r="PGZ869" s="178"/>
      <c r="PHA869" s="178"/>
      <c r="PHB869" s="178"/>
      <c r="PHC869" s="178"/>
      <c r="PHD869" s="178"/>
      <c r="PHE869" s="178"/>
      <c r="PHF869" s="178"/>
      <c r="PHG869" s="178"/>
      <c r="PHH869" s="178"/>
      <c r="PHI869" s="178"/>
      <c r="PHJ869" s="178"/>
      <c r="PHK869" s="178"/>
      <c r="PHL869" s="178"/>
      <c r="PHM869" s="178"/>
      <c r="PHN869" s="178"/>
      <c r="PHO869" s="178"/>
      <c r="PHP869" s="178"/>
      <c r="PHQ869" s="178"/>
      <c r="PHR869" s="178"/>
      <c r="PHS869" s="178"/>
      <c r="PHT869" s="178"/>
      <c r="PHU869" s="178"/>
      <c r="PHV869" s="178"/>
      <c r="PHW869" s="178"/>
      <c r="PHX869" s="178"/>
      <c r="PHY869" s="178"/>
      <c r="PHZ869" s="178"/>
      <c r="PIA869" s="178"/>
      <c r="PIB869" s="178"/>
      <c r="PIC869" s="178"/>
      <c r="PID869" s="178"/>
      <c r="PIE869" s="178"/>
      <c r="PIF869" s="178"/>
      <c r="PIG869" s="178"/>
      <c r="PIH869" s="178"/>
      <c r="PII869" s="178"/>
      <c r="PIJ869" s="178"/>
      <c r="PIK869" s="178"/>
      <c r="PIL869" s="178"/>
      <c r="PIM869" s="178"/>
      <c r="PIN869" s="178"/>
      <c r="PIO869" s="178"/>
      <c r="PIP869" s="178"/>
      <c r="PIQ869" s="178"/>
      <c r="PIR869" s="178"/>
      <c r="PIS869" s="178"/>
      <c r="PIT869" s="178"/>
      <c r="PIU869" s="178"/>
      <c r="PIV869" s="178"/>
      <c r="PIW869" s="178"/>
      <c r="PIX869" s="178"/>
      <c r="PIY869" s="178"/>
      <c r="PIZ869" s="178"/>
      <c r="PJA869" s="178"/>
      <c r="PJB869" s="178"/>
      <c r="PJC869" s="178"/>
      <c r="PJD869" s="178"/>
      <c r="PJE869" s="178"/>
      <c r="PJF869" s="178"/>
      <c r="PJG869" s="178"/>
      <c r="PJH869" s="178"/>
      <c r="PJI869" s="178"/>
      <c r="PJJ869" s="178"/>
      <c r="PJK869" s="178"/>
      <c r="PJL869" s="178"/>
      <c r="PJM869" s="178"/>
      <c r="PJN869" s="178"/>
      <c r="PJO869" s="178"/>
      <c r="PJP869" s="178"/>
      <c r="PJQ869" s="178"/>
      <c r="PJR869" s="178"/>
      <c r="PJS869" s="178"/>
      <c r="PJT869" s="178"/>
      <c r="PJU869" s="178"/>
      <c r="PJV869" s="178"/>
      <c r="PJW869" s="178"/>
      <c r="PJX869" s="178"/>
      <c r="PJY869" s="178"/>
      <c r="PJZ869" s="178"/>
      <c r="PKA869" s="178"/>
      <c r="PKB869" s="178"/>
      <c r="PKC869" s="178"/>
      <c r="PKD869" s="178"/>
      <c r="PKE869" s="178"/>
      <c r="PKF869" s="178"/>
      <c r="PKG869" s="178"/>
      <c r="PKH869" s="178"/>
      <c r="PKI869" s="178"/>
      <c r="PKJ869" s="178"/>
      <c r="PKK869" s="178"/>
      <c r="PKL869" s="178"/>
      <c r="PKM869" s="178"/>
      <c r="PKN869" s="178"/>
      <c r="PKO869" s="178"/>
      <c r="PKP869" s="178"/>
      <c r="PKQ869" s="178"/>
      <c r="PKR869" s="178"/>
      <c r="PKS869" s="178"/>
      <c r="PKT869" s="178"/>
      <c r="PKU869" s="178"/>
      <c r="PKV869" s="178"/>
      <c r="PKW869" s="178"/>
      <c r="PKX869" s="178"/>
      <c r="PKY869" s="178"/>
      <c r="PKZ869" s="178"/>
      <c r="PLA869" s="178"/>
      <c r="PLB869" s="178"/>
      <c r="PLC869" s="178"/>
      <c r="PLD869" s="178"/>
      <c r="PLE869" s="178"/>
      <c r="PLF869" s="178"/>
      <c r="PLG869" s="178"/>
      <c r="PLH869" s="178"/>
      <c r="PLI869" s="178"/>
      <c r="PLJ869" s="178"/>
      <c r="PLK869" s="178"/>
      <c r="PLL869" s="178"/>
      <c r="PLM869" s="178"/>
      <c r="PLN869" s="178"/>
      <c r="PLO869" s="178"/>
      <c r="PLP869" s="178"/>
      <c r="PLQ869" s="178"/>
      <c r="PLR869" s="178"/>
      <c r="PLS869" s="178"/>
      <c r="PLT869" s="178"/>
      <c r="PLU869" s="178"/>
      <c r="PLV869" s="178"/>
      <c r="PLW869" s="178"/>
      <c r="PLX869" s="178"/>
      <c r="PLY869" s="178"/>
      <c r="PLZ869" s="178"/>
      <c r="PMA869" s="178"/>
      <c r="PMB869" s="178"/>
      <c r="PMC869" s="178"/>
      <c r="PMD869" s="178"/>
      <c r="PME869" s="178"/>
      <c r="PMF869" s="178"/>
      <c r="PMG869" s="178"/>
      <c r="PMH869" s="178"/>
      <c r="PMI869" s="178"/>
      <c r="PMJ869" s="178"/>
      <c r="PMK869" s="178"/>
      <c r="PML869" s="178"/>
      <c r="PMM869" s="178"/>
      <c r="PMN869" s="178"/>
      <c r="PMO869" s="178"/>
      <c r="PMP869" s="178"/>
      <c r="PMQ869" s="178"/>
      <c r="PMR869" s="178"/>
      <c r="PMS869" s="178"/>
      <c r="PMT869" s="178"/>
      <c r="PMU869" s="178"/>
      <c r="PMV869" s="178"/>
      <c r="PMW869" s="178"/>
      <c r="PMX869" s="178"/>
      <c r="PMY869" s="178"/>
      <c r="PMZ869" s="178"/>
      <c r="PNA869" s="178"/>
      <c r="PNB869" s="178"/>
      <c r="PNC869" s="178"/>
      <c r="PND869" s="178"/>
      <c r="PNE869" s="178"/>
      <c r="PNF869" s="178"/>
      <c r="PNG869" s="178"/>
      <c r="PNH869" s="178"/>
      <c r="PNI869" s="178"/>
      <c r="PNJ869" s="178"/>
      <c r="PNK869" s="178"/>
      <c r="PNL869" s="178"/>
      <c r="PNM869" s="178"/>
      <c r="PNN869" s="178"/>
      <c r="PNO869" s="178"/>
      <c r="PNP869" s="178"/>
      <c r="PNQ869" s="178"/>
      <c r="PNR869" s="178"/>
      <c r="PNS869" s="178"/>
      <c r="PNT869" s="178"/>
      <c r="PNU869" s="178"/>
      <c r="PNV869" s="178"/>
      <c r="PNW869" s="178"/>
      <c r="PNX869" s="178"/>
      <c r="PNY869" s="178"/>
      <c r="PNZ869" s="178"/>
      <c r="POA869" s="178"/>
      <c r="POB869" s="178"/>
      <c r="POC869" s="178"/>
      <c r="POD869" s="178"/>
      <c r="POE869" s="178"/>
      <c r="POF869" s="178"/>
      <c r="POG869" s="178"/>
      <c r="POH869" s="178"/>
      <c r="POI869" s="178"/>
      <c r="POJ869" s="178"/>
      <c r="POK869" s="178"/>
      <c r="POL869" s="178"/>
      <c r="POM869" s="178"/>
      <c r="PON869" s="178"/>
      <c r="POO869" s="178"/>
      <c r="POP869" s="178"/>
      <c r="POQ869" s="178"/>
      <c r="POR869" s="178"/>
      <c r="POS869" s="178"/>
      <c r="POT869" s="178"/>
      <c r="POU869" s="178"/>
      <c r="POV869" s="178"/>
      <c r="POW869" s="178"/>
      <c r="POX869" s="178"/>
      <c r="POY869" s="178"/>
      <c r="POZ869" s="178"/>
      <c r="PPA869" s="178"/>
      <c r="PPB869" s="178"/>
      <c r="PPC869" s="178"/>
      <c r="PPD869" s="178"/>
      <c r="PPE869" s="178"/>
      <c r="PPF869" s="178"/>
      <c r="PPG869" s="178"/>
      <c r="PPH869" s="178"/>
      <c r="PPI869" s="178"/>
      <c r="PPJ869" s="178"/>
      <c r="PPK869" s="178"/>
      <c r="PPL869" s="178"/>
      <c r="PPM869" s="178"/>
      <c r="PPN869" s="178"/>
      <c r="PPO869" s="178"/>
      <c r="PPP869" s="178"/>
      <c r="PPQ869" s="178"/>
      <c r="PPR869" s="178"/>
      <c r="PPS869" s="178"/>
      <c r="PPT869" s="178"/>
      <c r="PPU869" s="178"/>
      <c r="PPV869" s="178"/>
      <c r="PPW869" s="178"/>
      <c r="PPX869" s="178"/>
      <c r="PPY869" s="178"/>
      <c r="PPZ869" s="178"/>
      <c r="PQA869" s="178"/>
      <c r="PQB869" s="178"/>
      <c r="PQC869" s="178"/>
      <c r="PQD869" s="178"/>
      <c r="PQE869" s="178"/>
      <c r="PQF869" s="178"/>
      <c r="PQG869" s="178"/>
      <c r="PQH869" s="178"/>
      <c r="PQI869" s="178"/>
      <c r="PQJ869" s="178"/>
      <c r="PQK869" s="178"/>
      <c r="PQL869" s="178"/>
      <c r="PQM869" s="178"/>
      <c r="PQN869" s="178"/>
      <c r="PQO869" s="178"/>
      <c r="PQP869" s="178"/>
      <c r="PQQ869" s="178"/>
      <c r="PQR869" s="178"/>
      <c r="PQS869" s="178"/>
      <c r="PQT869" s="178"/>
      <c r="PQU869" s="178"/>
      <c r="PQV869" s="178"/>
      <c r="PQW869" s="178"/>
      <c r="PQX869" s="178"/>
      <c r="PQY869" s="178"/>
      <c r="PQZ869" s="178"/>
      <c r="PRA869" s="178"/>
      <c r="PRB869" s="178"/>
      <c r="PRC869" s="178"/>
      <c r="PRD869" s="178"/>
      <c r="PRE869" s="178"/>
      <c r="PRF869" s="178"/>
      <c r="PRG869" s="178"/>
      <c r="PRH869" s="178"/>
      <c r="PRI869" s="178"/>
      <c r="PRJ869" s="178"/>
      <c r="PRK869" s="178"/>
      <c r="PRL869" s="178"/>
      <c r="PRM869" s="178"/>
      <c r="PRN869" s="178"/>
      <c r="PRO869" s="178"/>
      <c r="PRP869" s="178"/>
      <c r="PRQ869" s="178"/>
      <c r="PRR869" s="178"/>
      <c r="PRS869" s="178"/>
      <c r="PRT869" s="178"/>
      <c r="PRU869" s="178"/>
      <c r="PRV869" s="178"/>
      <c r="PRW869" s="178"/>
      <c r="PRX869" s="178"/>
      <c r="PRY869" s="178"/>
      <c r="PRZ869" s="178"/>
      <c r="PSA869" s="178"/>
      <c r="PSB869" s="178"/>
      <c r="PSC869" s="178"/>
      <c r="PSD869" s="178"/>
      <c r="PSE869" s="178"/>
      <c r="PSF869" s="178"/>
      <c r="PSG869" s="178"/>
      <c r="PSH869" s="178"/>
      <c r="PSI869" s="178"/>
      <c r="PSJ869" s="178"/>
      <c r="PSK869" s="178"/>
      <c r="PSL869" s="178"/>
      <c r="PSM869" s="178"/>
      <c r="PSN869" s="178"/>
      <c r="PSO869" s="178"/>
      <c r="PSP869" s="178"/>
      <c r="PSQ869" s="178"/>
      <c r="PSR869" s="178"/>
      <c r="PSS869" s="178"/>
      <c r="PST869" s="178"/>
      <c r="PSU869" s="178"/>
      <c r="PSV869" s="178"/>
      <c r="PSW869" s="178"/>
      <c r="PSX869" s="178"/>
      <c r="PSY869" s="178"/>
      <c r="PSZ869" s="178"/>
      <c r="PTA869" s="178"/>
      <c r="PTB869" s="178"/>
      <c r="PTC869" s="178"/>
      <c r="PTD869" s="178"/>
      <c r="PTE869" s="178"/>
      <c r="PTF869" s="178"/>
      <c r="PTG869" s="178"/>
      <c r="PTH869" s="178"/>
      <c r="PTI869" s="178"/>
      <c r="PTJ869" s="178"/>
      <c r="PTK869" s="178"/>
      <c r="PTL869" s="178"/>
      <c r="PTM869" s="178"/>
      <c r="PTN869" s="178"/>
      <c r="PTO869" s="178"/>
      <c r="PTP869" s="178"/>
      <c r="PTQ869" s="178"/>
      <c r="PTR869" s="178"/>
      <c r="PTS869" s="178"/>
      <c r="PTT869" s="178"/>
      <c r="PTU869" s="178"/>
      <c r="PTV869" s="178"/>
      <c r="PTW869" s="178"/>
      <c r="PTX869" s="178"/>
      <c r="PTY869" s="178"/>
      <c r="PTZ869" s="178"/>
      <c r="PUA869" s="178"/>
      <c r="PUB869" s="178"/>
      <c r="PUC869" s="178"/>
      <c r="PUD869" s="178"/>
      <c r="PUE869" s="178"/>
      <c r="PUF869" s="178"/>
      <c r="PUG869" s="178"/>
      <c r="PUH869" s="178"/>
      <c r="PUI869" s="178"/>
      <c r="PUJ869" s="178"/>
      <c r="PUK869" s="178"/>
      <c r="PUL869" s="178"/>
      <c r="PUM869" s="178"/>
      <c r="PUN869" s="178"/>
      <c r="PUO869" s="178"/>
      <c r="PUP869" s="178"/>
      <c r="PUQ869" s="178"/>
      <c r="PUR869" s="178"/>
      <c r="PUS869" s="178"/>
      <c r="PUT869" s="178"/>
      <c r="PUU869" s="178"/>
      <c r="PUV869" s="178"/>
      <c r="PUW869" s="178"/>
      <c r="PUX869" s="178"/>
      <c r="PUY869" s="178"/>
      <c r="PUZ869" s="178"/>
      <c r="PVA869" s="178"/>
      <c r="PVB869" s="178"/>
      <c r="PVC869" s="178"/>
      <c r="PVD869" s="178"/>
      <c r="PVE869" s="178"/>
      <c r="PVF869" s="178"/>
      <c r="PVG869" s="178"/>
      <c r="PVH869" s="178"/>
      <c r="PVI869" s="178"/>
      <c r="PVJ869" s="178"/>
      <c r="PVK869" s="178"/>
      <c r="PVL869" s="178"/>
      <c r="PVM869" s="178"/>
      <c r="PVN869" s="178"/>
      <c r="PVO869" s="178"/>
      <c r="PVP869" s="178"/>
      <c r="PVQ869" s="178"/>
      <c r="PVR869" s="178"/>
      <c r="PVS869" s="178"/>
      <c r="PVT869" s="178"/>
      <c r="PVU869" s="178"/>
      <c r="PVV869" s="178"/>
      <c r="PVW869" s="178"/>
      <c r="PVX869" s="178"/>
      <c r="PVY869" s="178"/>
      <c r="PVZ869" s="178"/>
      <c r="PWA869" s="178"/>
      <c r="PWB869" s="178"/>
      <c r="PWC869" s="178"/>
      <c r="PWD869" s="178"/>
      <c r="PWE869" s="178"/>
      <c r="PWF869" s="178"/>
      <c r="PWG869" s="178"/>
      <c r="PWH869" s="178"/>
      <c r="PWI869" s="178"/>
      <c r="PWJ869" s="178"/>
      <c r="PWK869" s="178"/>
      <c r="PWL869" s="178"/>
      <c r="PWM869" s="178"/>
      <c r="PWN869" s="178"/>
      <c r="PWO869" s="178"/>
      <c r="PWP869" s="178"/>
      <c r="PWQ869" s="178"/>
      <c r="PWR869" s="178"/>
      <c r="PWS869" s="178"/>
      <c r="PWT869" s="178"/>
      <c r="PWU869" s="178"/>
      <c r="PWV869" s="178"/>
      <c r="PWW869" s="178"/>
      <c r="PWX869" s="178"/>
      <c r="PWY869" s="178"/>
      <c r="PWZ869" s="178"/>
      <c r="PXA869" s="178"/>
      <c r="PXB869" s="178"/>
      <c r="PXC869" s="178"/>
      <c r="PXD869" s="178"/>
      <c r="PXE869" s="178"/>
      <c r="PXF869" s="178"/>
      <c r="PXG869" s="178"/>
      <c r="PXH869" s="178"/>
      <c r="PXI869" s="178"/>
      <c r="PXJ869" s="178"/>
      <c r="PXK869" s="178"/>
      <c r="PXL869" s="178"/>
      <c r="PXM869" s="178"/>
      <c r="PXN869" s="178"/>
      <c r="PXO869" s="178"/>
      <c r="PXP869" s="178"/>
      <c r="PXQ869" s="178"/>
      <c r="PXR869" s="178"/>
      <c r="PXS869" s="178"/>
      <c r="PXT869" s="178"/>
      <c r="PXU869" s="178"/>
      <c r="PXV869" s="178"/>
      <c r="PXW869" s="178"/>
      <c r="PXX869" s="178"/>
      <c r="PXY869" s="178"/>
      <c r="PXZ869" s="178"/>
      <c r="PYA869" s="178"/>
      <c r="PYB869" s="178"/>
      <c r="PYC869" s="178"/>
      <c r="PYD869" s="178"/>
      <c r="PYE869" s="178"/>
      <c r="PYF869" s="178"/>
      <c r="PYG869" s="178"/>
      <c r="PYH869" s="178"/>
      <c r="PYI869" s="178"/>
      <c r="PYJ869" s="178"/>
      <c r="PYK869" s="178"/>
      <c r="PYL869" s="178"/>
      <c r="PYM869" s="178"/>
      <c r="PYN869" s="178"/>
      <c r="PYO869" s="178"/>
      <c r="PYP869" s="178"/>
      <c r="PYQ869" s="178"/>
      <c r="PYR869" s="178"/>
      <c r="PYS869" s="178"/>
      <c r="PYT869" s="178"/>
      <c r="PYU869" s="178"/>
      <c r="PYV869" s="178"/>
      <c r="PYW869" s="178"/>
      <c r="PYX869" s="178"/>
      <c r="PYY869" s="178"/>
      <c r="PYZ869" s="178"/>
      <c r="PZA869" s="178"/>
      <c r="PZB869" s="178"/>
      <c r="PZC869" s="178"/>
      <c r="PZD869" s="178"/>
      <c r="PZE869" s="178"/>
      <c r="PZF869" s="178"/>
      <c r="PZG869" s="178"/>
      <c r="PZH869" s="178"/>
      <c r="PZI869" s="178"/>
      <c r="PZJ869" s="178"/>
      <c r="PZK869" s="178"/>
      <c r="PZL869" s="178"/>
      <c r="PZM869" s="178"/>
      <c r="PZN869" s="178"/>
      <c r="PZO869" s="178"/>
      <c r="PZP869" s="178"/>
      <c r="PZQ869" s="178"/>
      <c r="PZR869" s="178"/>
      <c r="PZS869" s="178"/>
      <c r="PZT869" s="178"/>
      <c r="PZU869" s="178"/>
      <c r="PZV869" s="178"/>
      <c r="PZW869" s="178"/>
      <c r="PZX869" s="178"/>
      <c r="PZY869" s="178"/>
      <c r="PZZ869" s="178"/>
      <c r="QAA869" s="178"/>
      <c r="QAB869" s="178"/>
      <c r="QAC869" s="178"/>
      <c r="QAD869" s="178"/>
      <c r="QAE869" s="178"/>
      <c r="QAF869" s="178"/>
      <c r="QAG869" s="178"/>
      <c r="QAH869" s="178"/>
      <c r="QAI869" s="178"/>
      <c r="QAJ869" s="178"/>
      <c r="QAK869" s="178"/>
      <c r="QAL869" s="178"/>
      <c r="QAM869" s="178"/>
      <c r="QAN869" s="178"/>
      <c r="QAO869" s="178"/>
      <c r="QAP869" s="178"/>
      <c r="QAQ869" s="178"/>
      <c r="QAR869" s="178"/>
      <c r="QAS869" s="178"/>
      <c r="QAT869" s="178"/>
      <c r="QAU869" s="178"/>
      <c r="QAV869" s="178"/>
      <c r="QAW869" s="178"/>
      <c r="QAX869" s="178"/>
      <c r="QAY869" s="178"/>
      <c r="QAZ869" s="178"/>
      <c r="QBA869" s="178"/>
      <c r="QBB869" s="178"/>
      <c r="QBC869" s="178"/>
      <c r="QBD869" s="178"/>
      <c r="QBE869" s="178"/>
      <c r="QBF869" s="178"/>
      <c r="QBG869" s="178"/>
      <c r="QBH869" s="178"/>
      <c r="QBI869" s="178"/>
      <c r="QBJ869" s="178"/>
      <c r="QBK869" s="178"/>
      <c r="QBL869" s="178"/>
      <c r="QBM869" s="178"/>
      <c r="QBN869" s="178"/>
      <c r="QBO869" s="178"/>
      <c r="QBP869" s="178"/>
      <c r="QBQ869" s="178"/>
      <c r="QBR869" s="178"/>
      <c r="QBS869" s="178"/>
      <c r="QBT869" s="178"/>
      <c r="QBU869" s="178"/>
      <c r="QBV869" s="178"/>
      <c r="QBW869" s="178"/>
      <c r="QBX869" s="178"/>
      <c r="QBY869" s="178"/>
      <c r="QBZ869" s="178"/>
      <c r="QCA869" s="178"/>
      <c r="QCB869" s="178"/>
      <c r="QCC869" s="178"/>
      <c r="QCD869" s="178"/>
      <c r="QCE869" s="178"/>
      <c r="QCF869" s="178"/>
      <c r="QCG869" s="178"/>
      <c r="QCH869" s="178"/>
      <c r="QCI869" s="178"/>
      <c r="QCJ869" s="178"/>
      <c r="QCK869" s="178"/>
      <c r="QCL869" s="178"/>
      <c r="QCM869" s="178"/>
      <c r="QCN869" s="178"/>
      <c r="QCO869" s="178"/>
      <c r="QCP869" s="178"/>
      <c r="QCQ869" s="178"/>
      <c r="QCR869" s="178"/>
      <c r="QCS869" s="178"/>
      <c r="QCT869" s="178"/>
      <c r="QCU869" s="178"/>
      <c r="QCV869" s="178"/>
      <c r="QCW869" s="178"/>
      <c r="QCX869" s="178"/>
      <c r="QCY869" s="178"/>
      <c r="QCZ869" s="178"/>
      <c r="QDA869" s="178"/>
      <c r="QDB869" s="178"/>
      <c r="QDC869" s="178"/>
      <c r="QDD869" s="178"/>
      <c r="QDE869" s="178"/>
      <c r="QDF869" s="178"/>
      <c r="QDG869" s="178"/>
      <c r="QDH869" s="178"/>
      <c r="QDI869" s="178"/>
      <c r="QDJ869" s="178"/>
      <c r="QDK869" s="178"/>
      <c r="QDL869" s="178"/>
      <c r="QDM869" s="178"/>
      <c r="QDN869" s="178"/>
      <c r="QDO869" s="178"/>
      <c r="QDP869" s="178"/>
      <c r="QDQ869" s="178"/>
      <c r="QDR869" s="178"/>
      <c r="QDS869" s="178"/>
      <c r="QDT869" s="178"/>
      <c r="QDU869" s="178"/>
      <c r="QDV869" s="178"/>
      <c r="QDW869" s="178"/>
      <c r="QDX869" s="178"/>
      <c r="QDY869" s="178"/>
      <c r="QDZ869" s="178"/>
      <c r="QEA869" s="178"/>
      <c r="QEB869" s="178"/>
      <c r="QEC869" s="178"/>
      <c r="QED869" s="178"/>
      <c r="QEE869" s="178"/>
      <c r="QEF869" s="178"/>
      <c r="QEG869" s="178"/>
      <c r="QEH869" s="178"/>
      <c r="QEI869" s="178"/>
      <c r="QEJ869" s="178"/>
      <c r="QEK869" s="178"/>
      <c r="QEL869" s="178"/>
      <c r="QEM869" s="178"/>
      <c r="QEN869" s="178"/>
      <c r="QEO869" s="178"/>
      <c r="QEP869" s="178"/>
      <c r="QEQ869" s="178"/>
      <c r="QER869" s="178"/>
      <c r="QES869" s="178"/>
      <c r="QET869" s="178"/>
      <c r="QEU869" s="178"/>
      <c r="QEV869" s="178"/>
      <c r="QEW869" s="178"/>
      <c r="QEX869" s="178"/>
      <c r="QEY869" s="178"/>
      <c r="QEZ869" s="178"/>
      <c r="QFA869" s="178"/>
      <c r="QFB869" s="178"/>
      <c r="QFC869" s="178"/>
      <c r="QFD869" s="178"/>
      <c r="QFE869" s="178"/>
      <c r="QFF869" s="178"/>
      <c r="QFG869" s="178"/>
      <c r="QFH869" s="178"/>
      <c r="QFI869" s="178"/>
      <c r="QFJ869" s="178"/>
      <c r="QFK869" s="178"/>
      <c r="QFL869" s="178"/>
      <c r="QFM869" s="178"/>
      <c r="QFN869" s="178"/>
      <c r="QFO869" s="178"/>
      <c r="QFP869" s="178"/>
      <c r="QFQ869" s="178"/>
      <c r="QFR869" s="178"/>
      <c r="QFS869" s="178"/>
      <c r="QFT869" s="178"/>
      <c r="QFU869" s="178"/>
      <c r="QFV869" s="178"/>
      <c r="QFW869" s="178"/>
      <c r="QFX869" s="178"/>
      <c r="QFY869" s="178"/>
      <c r="QFZ869" s="178"/>
      <c r="QGA869" s="178"/>
      <c r="QGB869" s="178"/>
      <c r="QGC869" s="178"/>
      <c r="QGD869" s="178"/>
      <c r="QGE869" s="178"/>
      <c r="QGF869" s="178"/>
      <c r="QGG869" s="178"/>
      <c r="QGH869" s="178"/>
      <c r="QGI869" s="178"/>
      <c r="QGJ869" s="178"/>
      <c r="QGK869" s="178"/>
      <c r="QGL869" s="178"/>
      <c r="QGM869" s="178"/>
      <c r="QGN869" s="178"/>
      <c r="QGO869" s="178"/>
      <c r="QGP869" s="178"/>
      <c r="QGQ869" s="178"/>
      <c r="QGR869" s="178"/>
      <c r="QGS869" s="178"/>
      <c r="QGT869" s="178"/>
      <c r="QGU869" s="178"/>
      <c r="QGV869" s="178"/>
      <c r="QGW869" s="178"/>
      <c r="QGX869" s="178"/>
      <c r="QGY869" s="178"/>
      <c r="QGZ869" s="178"/>
      <c r="QHA869" s="178"/>
      <c r="QHB869" s="178"/>
      <c r="QHC869" s="178"/>
      <c r="QHD869" s="178"/>
      <c r="QHE869" s="178"/>
      <c r="QHF869" s="178"/>
      <c r="QHG869" s="178"/>
      <c r="QHH869" s="178"/>
      <c r="QHI869" s="178"/>
      <c r="QHJ869" s="178"/>
      <c r="QHK869" s="178"/>
      <c r="QHL869" s="178"/>
      <c r="QHM869" s="178"/>
      <c r="QHN869" s="178"/>
      <c r="QHO869" s="178"/>
      <c r="QHP869" s="178"/>
      <c r="QHQ869" s="178"/>
      <c r="QHR869" s="178"/>
      <c r="QHS869" s="178"/>
      <c r="QHT869" s="178"/>
      <c r="QHU869" s="178"/>
      <c r="QHV869" s="178"/>
      <c r="QHW869" s="178"/>
      <c r="QHX869" s="178"/>
      <c r="QHY869" s="178"/>
      <c r="QHZ869" s="178"/>
      <c r="QIA869" s="178"/>
      <c r="QIB869" s="178"/>
      <c r="QIC869" s="178"/>
      <c r="QID869" s="178"/>
      <c r="QIE869" s="178"/>
      <c r="QIF869" s="178"/>
      <c r="QIG869" s="178"/>
      <c r="QIH869" s="178"/>
      <c r="QII869" s="178"/>
      <c r="QIJ869" s="178"/>
      <c r="QIK869" s="178"/>
      <c r="QIL869" s="178"/>
      <c r="QIM869" s="178"/>
      <c r="QIN869" s="178"/>
      <c r="QIO869" s="178"/>
      <c r="QIP869" s="178"/>
      <c r="QIQ869" s="178"/>
      <c r="QIR869" s="178"/>
      <c r="QIS869" s="178"/>
      <c r="QIT869" s="178"/>
      <c r="QIU869" s="178"/>
      <c r="QIV869" s="178"/>
      <c r="QIW869" s="178"/>
      <c r="QIX869" s="178"/>
      <c r="QIY869" s="178"/>
      <c r="QIZ869" s="178"/>
      <c r="QJA869" s="178"/>
      <c r="QJB869" s="178"/>
      <c r="QJC869" s="178"/>
      <c r="QJD869" s="178"/>
      <c r="QJE869" s="178"/>
      <c r="QJF869" s="178"/>
      <c r="QJG869" s="178"/>
      <c r="QJH869" s="178"/>
      <c r="QJI869" s="178"/>
      <c r="QJJ869" s="178"/>
      <c r="QJK869" s="178"/>
      <c r="QJL869" s="178"/>
      <c r="QJM869" s="178"/>
      <c r="QJN869" s="178"/>
      <c r="QJO869" s="178"/>
      <c r="QJP869" s="178"/>
      <c r="QJQ869" s="178"/>
      <c r="QJR869" s="178"/>
      <c r="QJS869" s="178"/>
      <c r="QJT869" s="178"/>
      <c r="QJU869" s="178"/>
      <c r="QJV869" s="178"/>
      <c r="QJW869" s="178"/>
      <c r="QJX869" s="178"/>
      <c r="QJY869" s="178"/>
      <c r="QJZ869" s="178"/>
      <c r="QKA869" s="178"/>
      <c r="QKB869" s="178"/>
      <c r="QKC869" s="178"/>
      <c r="QKD869" s="178"/>
      <c r="QKE869" s="178"/>
      <c r="QKF869" s="178"/>
      <c r="QKG869" s="178"/>
      <c r="QKH869" s="178"/>
      <c r="QKI869" s="178"/>
      <c r="QKJ869" s="178"/>
      <c r="QKK869" s="178"/>
      <c r="QKL869" s="178"/>
      <c r="QKM869" s="178"/>
      <c r="QKN869" s="178"/>
      <c r="QKO869" s="178"/>
      <c r="QKP869" s="178"/>
      <c r="QKQ869" s="178"/>
      <c r="QKR869" s="178"/>
      <c r="QKS869" s="178"/>
      <c r="QKT869" s="178"/>
      <c r="QKU869" s="178"/>
      <c r="QKV869" s="178"/>
      <c r="QKW869" s="178"/>
      <c r="QKX869" s="178"/>
      <c r="QKY869" s="178"/>
      <c r="QKZ869" s="178"/>
      <c r="QLA869" s="178"/>
      <c r="QLB869" s="178"/>
      <c r="QLC869" s="178"/>
      <c r="QLD869" s="178"/>
      <c r="QLE869" s="178"/>
      <c r="QLF869" s="178"/>
      <c r="QLG869" s="178"/>
      <c r="QLH869" s="178"/>
      <c r="QLI869" s="178"/>
      <c r="QLJ869" s="178"/>
      <c r="QLK869" s="178"/>
      <c r="QLL869" s="178"/>
      <c r="QLM869" s="178"/>
      <c r="QLN869" s="178"/>
      <c r="QLO869" s="178"/>
      <c r="QLP869" s="178"/>
      <c r="QLQ869" s="178"/>
      <c r="QLR869" s="178"/>
      <c r="QLS869" s="178"/>
      <c r="QLT869" s="178"/>
      <c r="QLU869" s="178"/>
      <c r="QLV869" s="178"/>
      <c r="QLW869" s="178"/>
      <c r="QLX869" s="178"/>
      <c r="QLY869" s="178"/>
      <c r="QLZ869" s="178"/>
      <c r="QMA869" s="178"/>
      <c r="QMB869" s="178"/>
      <c r="QMC869" s="178"/>
      <c r="QMD869" s="178"/>
      <c r="QME869" s="178"/>
      <c r="QMF869" s="178"/>
      <c r="QMG869" s="178"/>
      <c r="QMH869" s="178"/>
      <c r="QMI869" s="178"/>
      <c r="QMJ869" s="178"/>
      <c r="QMK869" s="178"/>
      <c r="QML869" s="178"/>
      <c r="QMM869" s="178"/>
      <c r="QMN869" s="178"/>
      <c r="QMO869" s="178"/>
      <c r="QMP869" s="178"/>
      <c r="QMQ869" s="178"/>
      <c r="QMR869" s="178"/>
      <c r="QMS869" s="178"/>
      <c r="QMT869" s="178"/>
      <c r="QMU869" s="178"/>
      <c r="QMV869" s="178"/>
      <c r="QMW869" s="178"/>
      <c r="QMX869" s="178"/>
      <c r="QMY869" s="178"/>
      <c r="QMZ869" s="178"/>
      <c r="QNA869" s="178"/>
      <c r="QNB869" s="178"/>
      <c r="QNC869" s="178"/>
      <c r="QND869" s="178"/>
      <c r="QNE869" s="178"/>
      <c r="QNF869" s="178"/>
      <c r="QNG869" s="178"/>
      <c r="QNH869" s="178"/>
      <c r="QNI869" s="178"/>
      <c r="QNJ869" s="178"/>
      <c r="QNK869" s="178"/>
      <c r="QNL869" s="178"/>
      <c r="QNM869" s="178"/>
      <c r="QNN869" s="178"/>
      <c r="QNO869" s="178"/>
      <c r="QNP869" s="178"/>
      <c r="QNQ869" s="178"/>
      <c r="QNR869" s="178"/>
      <c r="QNS869" s="178"/>
      <c r="QNT869" s="178"/>
      <c r="QNU869" s="178"/>
      <c r="QNV869" s="178"/>
      <c r="QNW869" s="178"/>
      <c r="QNX869" s="178"/>
      <c r="QNY869" s="178"/>
      <c r="QNZ869" s="178"/>
      <c r="QOA869" s="178"/>
      <c r="QOB869" s="178"/>
      <c r="QOC869" s="178"/>
      <c r="QOD869" s="178"/>
      <c r="QOE869" s="178"/>
      <c r="QOF869" s="178"/>
      <c r="QOG869" s="178"/>
      <c r="QOH869" s="178"/>
      <c r="QOI869" s="178"/>
      <c r="QOJ869" s="178"/>
      <c r="QOK869" s="178"/>
      <c r="QOL869" s="178"/>
      <c r="QOM869" s="178"/>
      <c r="QON869" s="178"/>
      <c r="QOO869" s="178"/>
      <c r="QOP869" s="178"/>
      <c r="QOQ869" s="178"/>
      <c r="QOR869" s="178"/>
      <c r="QOS869" s="178"/>
      <c r="QOT869" s="178"/>
      <c r="QOU869" s="178"/>
      <c r="QOV869" s="178"/>
      <c r="QOW869" s="178"/>
      <c r="QOX869" s="178"/>
      <c r="QOY869" s="178"/>
      <c r="QOZ869" s="178"/>
      <c r="QPA869" s="178"/>
      <c r="QPB869" s="178"/>
      <c r="QPC869" s="178"/>
      <c r="QPD869" s="178"/>
      <c r="QPE869" s="178"/>
      <c r="QPF869" s="178"/>
      <c r="QPG869" s="178"/>
      <c r="QPH869" s="178"/>
      <c r="QPI869" s="178"/>
      <c r="QPJ869" s="178"/>
      <c r="QPK869" s="178"/>
      <c r="QPL869" s="178"/>
      <c r="QPM869" s="178"/>
      <c r="QPN869" s="178"/>
      <c r="QPO869" s="178"/>
      <c r="QPP869" s="178"/>
      <c r="QPQ869" s="178"/>
      <c r="QPR869" s="178"/>
      <c r="QPS869" s="178"/>
      <c r="QPT869" s="178"/>
      <c r="QPU869" s="178"/>
      <c r="QPV869" s="178"/>
      <c r="QPW869" s="178"/>
      <c r="QPX869" s="178"/>
      <c r="QPY869" s="178"/>
      <c r="QPZ869" s="178"/>
      <c r="QQA869" s="178"/>
      <c r="QQB869" s="178"/>
      <c r="QQC869" s="178"/>
      <c r="QQD869" s="178"/>
      <c r="QQE869" s="178"/>
      <c r="QQF869" s="178"/>
      <c r="QQG869" s="178"/>
      <c r="QQH869" s="178"/>
      <c r="QQI869" s="178"/>
      <c r="QQJ869" s="178"/>
      <c r="QQK869" s="178"/>
      <c r="QQL869" s="178"/>
      <c r="QQM869" s="178"/>
      <c r="QQN869" s="178"/>
      <c r="QQO869" s="178"/>
      <c r="QQP869" s="178"/>
      <c r="QQQ869" s="178"/>
      <c r="QQR869" s="178"/>
      <c r="QQS869" s="178"/>
      <c r="QQT869" s="178"/>
      <c r="QQU869" s="178"/>
      <c r="QQV869" s="178"/>
      <c r="QQW869" s="178"/>
      <c r="QQX869" s="178"/>
      <c r="QQY869" s="178"/>
      <c r="QQZ869" s="178"/>
      <c r="QRA869" s="178"/>
      <c r="QRB869" s="178"/>
      <c r="QRC869" s="178"/>
      <c r="QRD869" s="178"/>
      <c r="QRE869" s="178"/>
      <c r="QRF869" s="178"/>
      <c r="QRG869" s="178"/>
      <c r="QRH869" s="178"/>
      <c r="QRI869" s="178"/>
      <c r="QRJ869" s="178"/>
      <c r="QRK869" s="178"/>
      <c r="QRL869" s="178"/>
      <c r="QRM869" s="178"/>
      <c r="QRN869" s="178"/>
      <c r="QRO869" s="178"/>
      <c r="QRP869" s="178"/>
      <c r="QRQ869" s="178"/>
      <c r="QRR869" s="178"/>
      <c r="QRS869" s="178"/>
      <c r="QRT869" s="178"/>
      <c r="QRU869" s="178"/>
      <c r="QRV869" s="178"/>
      <c r="QRW869" s="178"/>
      <c r="QRX869" s="178"/>
      <c r="QRY869" s="178"/>
      <c r="QRZ869" s="178"/>
      <c r="QSA869" s="178"/>
      <c r="QSB869" s="178"/>
      <c r="QSC869" s="178"/>
      <c r="QSD869" s="178"/>
      <c r="QSE869" s="178"/>
      <c r="QSF869" s="178"/>
      <c r="QSG869" s="178"/>
      <c r="QSH869" s="178"/>
      <c r="QSI869" s="178"/>
      <c r="QSJ869" s="178"/>
      <c r="QSK869" s="178"/>
      <c r="QSL869" s="178"/>
      <c r="QSM869" s="178"/>
      <c r="QSN869" s="178"/>
      <c r="QSO869" s="178"/>
      <c r="QSP869" s="178"/>
      <c r="QSQ869" s="178"/>
      <c r="QSR869" s="178"/>
      <c r="QSS869" s="178"/>
      <c r="QST869" s="178"/>
      <c r="QSU869" s="178"/>
      <c r="QSV869" s="178"/>
      <c r="QSW869" s="178"/>
      <c r="QSX869" s="178"/>
      <c r="QSY869" s="178"/>
      <c r="QSZ869" s="178"/>
      <c r="QTA869" s="178"/>
      <c r="QTB869" s="178"/>
      <c r="QTC869" s="178"/>
      <c r="QTD869" s="178"/>
      <c r="QTE869" s="178"/>
      <c r="QTF869" s="178"/>
      <c r="QTG869" s="178"/>
      <c r="QTH869" s="178"/>
      <c r="QTI869" s="178"/>
      <c r="QTJ869" s="178"/>
      <c r="QTK869" s="178"/>
      <c r="QTL869" s="178"/>
      <c r="QTM869" s="178"/>
      <c r="QTN869" s="178"/>
      <c r="QTO869" s="178"/>
      <c r="QTP869" s="178"/>
      <c r="QTQ869" s="178"/>
      <c r="QTR869" s="178"/>
      <c r="QTS869" s="178"/>
      <c r="QTT869" s="178"/>
      <c r="QTU869" s="178"/>
      <c r="QTV869" s="178"/>
      <c r="QTW869" s="178"/>
      <c r="QTX869" s="178"/>
      <c r="QTY869" s="178"/>
      <c r="QTZ869" s="178"/>
      <c r="QUA869" s="178"/>
      <c r="QUB869" s="178"/>
      <c r="QUC869" s="178"/>
      <c r="QUD869" s="178"/>
      <c r="QUE869" s="178"/>
      <c r="QUF869" s="178"/>
      <c r="QUG869" s="178"/>
      <c r="QUH869" s="178"/>
      <c r="QUI869" s="178"/>
      <c r="QUJ869" s="178"/>
      <c r="QUK869" s="178"/>
      <c r="QUL869" s="178"/>
      <c r="QUM869" s="178"/>
      <c r="QUN869" s="178"/>
      <c r="QUO869" s="178"/>
      <c r="QUP869" s="178"/>
      <c r="QUQ869" s="178"/>
      <c r="QUR869" s="178"/>
      <c r="QUS869" s="178"/>
      <c r="QUT869" s="178"/>
      <c r="QUU869" s="178"/>
      <c r="QUV869" s="178"/>
      <c r="QUW869" s="178"/>
      <c r="QUX869" s="178"/>
      <c r="QUY869" s="178"/>
      <c r="QUZ869" s="178"/>
      <c r="QVA869" s="178"/>
      <c r="QVB869" s="178"/>
      <c r="QVC869" s="178"/>
      <c r="QVD869" s="178"/>
      <c r="QVE869" s="178"/>
      <c r="QVF869" s="178"/>
      <c r="QVG869" s="178"/>
      <c r="QVH869" s="178"/>
      <c r="QVI869" s="178"/>
      <c r="QVJ869" s="178"/>
      <c r="QVK869" s="178"/>
      <c r="QVL869" s="178"/>
      <c r="QVM869" s="178"/>
      <c r="QVN869" s="178"/>
      <c r="QVO869" s="178"/>
      <c r="QVP869" s="178"/>
      <c r="QVQ869" s="178"/>
      <c r="QVR869" s="178"/>
      <c r="QVS869" s="178"/>
      <c r="QVT869" s="178"/>
      <c r="QVU869" s="178"/>
      <c r="QVV869" s="178"/>
      <c r="QVW869" s="178"/>
      <c r="QVX869" s="178"/>
      <c r="QVY869" s="178"/>
      <c r="QVZ869" s="178"/>
      <c r="QWA869" s="178"/>
      <c r="QWB869" s="178"/>
      <c r="QWC869" s="178"/>
      <c r="QWD869" s="178"/>
      <c r="QWE869" s="178"/>
      <c r="QWF869" s="178"/>
      <c r="QWG869" s="178"/>
      <c r="QWH869" s="178"/>
      <c r="QWI869" s="178"/>
      <c r="QWJ869" s="178"/>
      <c r="QWK869" s="178"/>
      <c r="QWL869" s="178"/>
      <c r="QWM869" s="178"/>
      <c r="QWN869" s="178"/>
      <c r="QWO869" s="178"/>
      <c r="QWP869" s="178"/>
      <c r="QWQ869" s="178"/>
      <c r="QWR869" s="178"/>
      <c r="QWS869" s="178"/>
      <c r="QWT869" s="178"/>
      <c r="QWU869" s="178"/>
      <c r="QWV869" s="178"/>
      <c r="QWW869" s="178"/>
      <c r="QWX869" s="178"/>
      <c r="QWY869" s="178"/>
      <c r="QWZ869" s="178"/>
      <c r="QXA869" s="178"/>
      <c r="QXB869" s="178"/>
      <c r="QXC869" s="178"/>
      <c r="QXD869" s="178"/>
      <c r="QXE869" s="178"/>
      <c r="QXF869" s="178"/>
      <c r="QXG869" s="178"/>
      <c r="QXH869" s="178"/>
      <c r="QXI869" s="178"/>
      <c r="QXJ869" s="178"/>
      <c r="QXK869" s="178"/>
      <c r="QXL869" s="178"/>
      <c r="QXM869" s="178"/>
      <c r="QXN869" s="178"/>
      <c r="QXO869" s="178"/>
      <c r="QXP869" s="178"/>
      <c r="QXQ869" s="178"/>
      <c r="QXR869" s="178"/>
      <c r="QXS869" s="178"/>
      <c r="QXT869" s="178"/>
      <c r="QXU869" s="178"/>
      <c r="QXV869" s="178"/>
      <c r="QXW869" s="178"/>
      <c r="QXX869" s="178"/>
      <c r="QXY869" s="178"/>
      <c r="QXZ869" s="178"/>
      <c r="QYA869" s="178"/>
      <c r="QYB869" s="178"/>
      <c r="QYC869" s="178"/>
      <c r="QYD869" s="178"/>
      <c r="QYE869" s="178"/>
      <c r="QYF869" s="178"/>
      <c r="QYG869" s="178"/>
      <c r="QYH869" s="178"/>
      <c r="QYI869" s="178"/>
      <c r="QYJ869" s="178"/>
      <c r="QYK869" s="178"/>
      <c r="QYL869" s="178"/>
      <c r="QYM869" s="178"/>
      <c r="QYN869" s="178"/>
      <c r="QYO869" s="178"/>
      <c r="QYP869" s="178"/>
      <c r="QYQ869" s="178"/>
      <c r="QYR869" s="178"/>
      <c r="QYS869" s="178"/>
      <c r="QYT869" s="178"/>
      <c r="QYU869" s="178"/>
      <c r="QYV869" s="178"/>
      <c r="QYW869" s="178"/>
      <c r="QYX869" s="178"/>
      <c r="QYY869" s="178"/>
      <c r="QYZ869" s="178"/>
      <c r="QZA869" s="178"/>
      <c r="QZB869" s="178"/>
      <c r="QZC869" s="178"/>
      <c r="QZD869" s="178"/>
      <c r="QZE869" s="178"/>
      <c r="QZF869" s="178"/>
      <c r="QZG869" s="178"/>
      <c r="QZH869" s="178"/>
      <c r="QZI869" s="178"/>
      <c r="QZJ869" s="178"/>
      <c r="QZK869" s="178"/>
      <c r="QZL869" s="178"/>
      <c r="QZM869" s="178"/>
      <c r="QZN869" s="178"/>
      <c r="QZO869" s="178"/>
      <c r="QZP869" s="178"/>
      <c r="QZQ869" s="178"/>
      <c r="QZR869" s="178"/>
      <c r="QZS869" s="178"/>
      <c r="QZT869" s="178"/>
      <c r="QZU869" s="178"/>
      <c r="QZV869" s="178"/>
      <c r="QZW869" s="178"/>
      <c r="QZX869" s="178"/>
      <c r="QZY869" s="178"/>
      <c r="QZZ869" s="178"/>
      <c r="RAA869" s="178"/>
      <c r="RAB869" s="178"/>
      <c r="RAC869" s="178"/>
      <c r="RAD869" s="178"/>
      <c r="RAE869" s="178"/>
      <c r="RAF869" s="178"/>
      <c r="RAG869" s="178"/>
      <c r="RAH869" s="178"/>
      <c r="RAI869" s="178"/>
      <c r="RAJ869" s="178"/>
      <c r="RAK869" s="178"/>
      <c r="RAL869" s="178"/>
      <c r="RAM869" s="178"/>
      <c r="RAN869" s="178"/>
      <c r="RAO869" s="178"/>
      <c r="RAP869" s="178"/>
      <c r="RAQ869" s="178"/>
      <c r="RAR869" s="178"/>
      <c r="RAS869" s="178"/>
      <c r="RAT869" s="178"/>
      <c r="RAU869" s="178"/>
      <c r="RAV869" s="178"/>
      <c r="RAW869" s="178"/>
      <c r="RAX869" s="178"/>
      <c r="RAY869" s="178"/>
      <c r="RAZ869" s="178"/>
      <c r="RBA869" s="178"/>
      <c r="RBB869" s="178"/>
      <c r="RBC869" s="178"/>
      <c r="RBD869" s="178"/>
      <c r="RBE869" s="178"/>
      <c r="RBF869" s="178"/>
      <c r="RBG869" s="178"/>
      <c r="RBH869" s="178"/>
      <c r="RBI869" s="178"/>
      <c r="RBJ869" s="178"/>
      <c r="RBK869" s="178"/>
      <c r="RBL869" s="178"/>
      <c r="RBM869" s="178"/>
      <c r="RBN869" s="178"/>
      <c r="RBO869" s="178"/>
      <c r="RBP869" s="178"/>
      <c r="RBQ869" s="178"/>
      <c r="RBR869" s="178"/>
      <c r="RBS869" s="178"/>
      <c r="RBT869" s="178"/>
      <c r="RBU869" s="178"/>
      <c r="RBV869" s="178"/>
      <c r="RBW869" s="178"/>
      <c r="RBX869" s="178"/>
      <c r="RBY869" s="178"/>
      <c r="RBZ869" s="178"/>
      <c r="RCA869" s="178"/>
      <c r="RCB869" s="178"/>
      <c r="RCC869" s="178"/>
      <c r="RCD869" s="178"/>
      <c r="RCE869" s="178"/>
      <c r="RCF869" s="178"/>
      <c r="RCG869" s="178"/>
      <c r="RCH869" s="178"/>
      <c r="RCI869" s="178"/>
      <c r="RCJ869" s="178"/>
      <c r="RCK869" s="178"/>
      <c r="RCL869" s="178"/>
      <c r="RCM869" s="178"/>
      <c r="RCN869" s="178"/>
      <c r="RCO869" s="178"/>
      <c r="RCP869" s="178"/>
      <c r="RCQ869" s="178"/>
      <c r="RCR869" s="178"/>
      <c r="RCS869" s="178"/>
      <c r="RCT869" s="178"/>
      <c r="RCU869" s="178"/>
      <c r="RCV869" s="178"/>
      <c r="RCW869" s="178"/>
      <c r="RCX869" s="178"/>
      <c r="RCY869" s="178"/>
      <c r="RCZ869" s="178"/>
      <c r="RDA869" s="178"/>
      <c r="RDB869" s="178"/>
      <c r="RDC869" s="178"/>
      <c r="RDD869" s="178"/>
      <c r="RDE869" s="178"/>
      <c r="RDF869" s="178"/>
      <c r="RDG869" s="178"/>
      <c r="RDH869" s="178"/>
      <c r="RDI869" s="178"/>
      <c r="RDJ869" s="178"/>
      <c r="RDK869" s="178"/>
      <c r="RDL869" s="178"/>
      <c r="RDM869" s="178"/>
      <c r="RDN869" s="178"/>
      <c r="RDO869" s="178"/>
      <c r="RDP869" s="178"/>
      <c r="RDQ869" s="178"/>
      <c r="RDR869" s="178"/>
      <c r="RDS869" s="178"/>
      <c r="RDT869" s="178"/>
      <c r="RDU869" s="178"/>
      <c r="RDV869" s="178"/>
      <c r="RDW869" s="178"/>
      <c r="RDX869" s="178"/>
      <c r="RDY869" s="178"/>
      <c r="RDZ869" s="178"/>
      <c r="REA869" s="178"/>
      <c r="REB869" s="178"/>
      <c r="REC869" s="178"/>
      <c r="RED869" s="178"/>
      <c r="REE869" s="178"/>
      <c r="REF869" s="178"/>
      <c r="REG869" s="178"/>
      <c r="REH869" s="178"/>
      <c r="REI869" s="178"/>
      <c r="REJ869" s="178"/>
      <c r="REK869" s="178"/>
      <c r="REL869" s="178"/>
      <c r="REM869" s="178"/>
      <c r="REN869" s="178"/>
      <c r="REO869" s="178"/>
      <c r="REP869" s="178"/>
      <c r="REQ869" s="178"/>
      <c r="RER869" s="178"/>
      <c r="RES869" s="178"/>
      <c r="RET869" s="178"/>
      <c r="REU869" s="178"/>
      <c r="REV869" s="178"/>
      <c r="REW869" s="178"/>
      <c r="REX869" s="178"/>
      <c r="REY869" s="178"/>
      <c r="REZ869" s="178"/>
      <c r="RFA869" s="178"/>
      <c r="RFB869" s="178"/>
      <c r="RFC869" s="178"/>
      <c r="RFD869" s="178"/>
      <c r="RFE869" s="178"/>
      <c r="RFF869" s="178"/>
      <c r="RFG869" s="178"/>
      <c r="RFH869" s="178"/>
      <c r="RFI869" s="178"/>
      <c r="RFJ869" s="178"/>
      <c r="RFK869" s="178"/>
      <c r="RFL869" s="178"/>
      <c r="RFM869" s="178"/>
      <c r="RFN869" s="178"/>
      <c r="RFO869" s="178"/>
      <c r="RFP869" s="178"/>
      <c r="RFQ869" s="178"/>
      <c r="RFR869" s="178"/>
      <c r="RFS869" s="178"/>
      <c r="RFT869" s="178"/>
      <c r="RFU869" s="178"/>
      <c r="RFV869" s="178"/>
      <c r="RFW869" s="178"/>
      <c r="RFX869" s="178"/>
      <c r="RFY869" s="178"/>
      <c r="RFZ869" s="178"/>
      <c r="RGA869" s="178"/>
      <c r="RGB869" s="178"/>
      <c r="RGC869" s="178"/>
      <c r="RGD869" s="178"/>
      <c r="RGE869" s="178"/>
      <c r="RGF869" s="178"/>
      <c r="RGG869" s="178"/>
      <c r="RGH869" s="178"/>
      <c r="RGI869" s="178"/>
      <c r="RGJ869" s="178"/>
      <c r="RGK869" s="178"/>
      <c r="RGL869" s="178"/>
      <c r="RGM869" s="178"/>
      <c r="RGN869" s="178"/>
      <c r="RGO869" s="178"/>
      <c r="RGP869" s="178"/>
      <c r="RGQ869" s="178"/>
      <c r="RGR869" s="178"/>
      <c r="RGS869" s="178"/>
      <c r="RGT869" s="178"/>
      <c r="RGU869" s="178"/>
      <c r="RGV869" s="178"/>
      <c r="RGW869" s="178"/>
      <c r="RGX869" s="178"/>
      <c r="RGY869" s="178"/>
      <c r="RGZ869" s="178"/>
      <c r="RHA869" s="178"/>
      <c r="RHB869" s="178"/>
      <c r="RHC869" s="178"/>
      <c r="RHD869" s="178"/>
      <c r="RHE869" s="178"/>
      <c r="RHF869" s="178"/>
      <c r="RHG869" s="178"/>
      <c r="RHH869" s="178"/>
      <c r="RHI869" s="178"/>
      <c r="RHJ869" s="178"/>
      <c r="RHK869" s="178"/>
      <c r="RHL869" s="178"/>
      <c r="RHM869" s="178"/>
      <c r="RHN869" s="178"/>
      <c r="RHO869" s="178"/>
      <c r="RHP869" s="178"/>
      <c r="RHQ869" s="178"/>
      <c r="RHR869" s="178"/>
      <c r="RHS869" s="178"/>
      <c r="RHT869" s="178"/>
      <c r="RHU869" s="178"/>
      <c r="RHV869" s="178"/>
      <c r="RHW869" s="178"/>
      <c r="RHX869" s="178"/>
      <c r="RHY869" s="178"/>
      <c r="RHZ869" s="178"/>
      <c r="RIA869" s="178"/>
      <c r="RIB869" s="178"/>
      <c r="RIC869" s="178"/>
      <c r="RID869" s="178"/>
      <c r="RIE869" s="178"/>
      <c r="RIF869" s="178"/>
      <c r="RIG869" s="178"/>
      <c r="RIH869" s="178"/>
      <c r="RII869" s="178"/>
      <c r="RIJ869" s="178"/>
      <c r="RIK869" s="178"/>
      <c r="RIL869" s="178"/>
      <c r="RIM869" s="178"/>
      <c r="RIN869" s="178"/>
      <c r="RIO869" s="178"/>
      <c r="RIP869" s="178"/>
      <c r="RIQ869" s="178"/>
      <c r="RIR869" s="178"/>
      <c r="RIS869" s="178"/>
      <c r="RIT869" s="178"/>
      <c r="RIU869" s="178"/>
      <c r="RIV869" s="178"/>
      <c r="RIW869" s="178"/>
      <c r="RIX869" s="178"/>
      <c r="RIY869" s="178"/>
      <c r="RIZ869" s="178"/>
      <c r="RJA869" s="178"/>
      <c r="RJB869" s="178"/>
      <c r="RJC869" s="178"/>
      <c r="RJD869" s="178"/>
      <c r="RJE869" s="178"/>
      <c r="RJF869" s="178"/>
      <c r="RJG869" s="178"/>
      <c r="RJH869" s="178"/>
      <c r="RJI869" s="178"/>
      <c r="RJJ869" s="178"/>
      <c r="RJK869" s="178"/>
      <c r="RJL869" s="178"/>
      <c r="RJM869" s="178"/>
      <c r="RJN869" s="178"/>
      <c r="RJO869" s="178"/>
      <c r="RJP869" s="178"/>
      <c r="RJQ869" s="178"/>
      <c r="RJR869" s="178"/>
      <c r="RJS869" s="178"/>
      <c r="RJT869" s="178"/>
      <c r="RJU869" s="178"/>
      <c r="RJV869" s="178"/>
      <c r="RJW869" s="178"/>
      <c r="RJX869" s="178"/>
      <c r="RJY869" s="178"/>
      <c r="RJZ869" s="178"/>
      <c r="RKA869" s="178"/>
      <c r="RKB869" s="178"/>
      <c r="RKC869" s="178"/>
      <c r="RKD869" s="178"/>
      <c r="RKE869" s="178"/>
      <c r="RKF869" s="178"/>
      <c r="RKG869" s="178"/>
      <c r="RKH869" s="178"/>
      <c r="RKI869" s="178"/>
      <c r="RKJ869" s="178"/>
      <c r="RKK869" s="178"/>
      <c r="RKL869" s="178"/>
      <c r="RKM869" s="178"/>
      <c r="RKN869" s="178"/>
      <c r="RKO869" s="178"/>
      <c r="RKP869" s="178"/>
      <c r="RKQ869" s="178"/>
      <c r="RKR869" s="178"/>
      <c r="RKS869" s="178"/>
      <c r="RKT869" s="178"/>
      <c r="RKU869" s="178"/>
      <c r="RKV869" s="178"/>
      <c r="RKW869" s="178"/>
      <c r="RKX869" s="178"/>
      <c r="RKY869" s="178"/>
      <c r="RKZ869" s="178"/>
      <c r="RLA869" s="178"/>
      <c r="RLB869" s="178"/>
      <c r="RLC869" s="178"/>
      <c r="RLD869" s="178"/>
      <c r="RLE869" s="178"/>
      <c r="RLF869" s="178"/>
      <c r="RLG869" s="178"/>
      <c r="RLH869" s="178"/>
      <c r="RLI869" s="178"/>
      <c r="RLJ869" s="178"/>
      <c r="RLK869" s="178"/>
      <c r="RLL869" s="178"/>
      <c r="RLM869" s="178"/>
      <c r="RLN869" s="178"/>
      <c r="RLO869" s="178"/>
      <c r="RLP869" s="178"/>
      <c r="RLQ869" s="178"/>
      <c r="RLR869" s="178"/>
      <c r="RLS869" s="178"/>
      <c r="RLT869" s="178"/>
      <c r="RLU869" s="178"/>
      <c r="RLV869" s="178"/>
      <c r="RLW869" s="178"/>
      <c r="RLX869" s="178"/>
      <c r="RLY869" s="178"/>
      <c r="RLZ869" s="178"/>
      <c r="RMA869" s="178"/>
      <c r="RMB869" s="178"/>
      <c r="RMC869" s="178"/>
      <c r="RMD869" s="178"/>
      <c r="RME869" s="178"/>
      <c r="RMF869" s="178"/>
      <c r="RMG869" s="178"/>
      <c r="RMH869" s="178"/>
      <c r="RMI869" s="178"/>
      <c r="RMJ869" s="178"/>
      <c r="RMK869" s="178"/>
      <c r="RML869" s="178"/>
      <c r="RMM869" s="178"/>
      <c r="RMN869" s="178"/>
      <c r="RMO869" s="178"/>
      <c r="RMP869" s="178"/>
      <c r="RMQ869" s="178"/>
      <c r="RMR869" s="178"/>
      <c r="RMS869" s="178"/>
      <c r="RMT869" s="178"/>
      <c r="RMU869" s="178"/>
      <c r="RMV869" s="178"/>
      <c r="RMW869" s="178"/>
      <c r="RMX869" s="178"/>
      <c r="RMY869" s="178"/>
      <c r="RMZ869" s="178"/>
      <c r="RNA869" s="178"/>
      <c r="RNB869" s="178"/>
      <c r="RNC869" s="178"/>
      <c r="RND869" s="178"/>
      <c r="RNE869" s="178"/>
      <c r="RNF869" s="178"/>
      <c r="RNG869" s="178"/>
      <c r="RNH869" s="178"/>
      <c r="RNI869" s="178"/>
      <c r="RNJ869" s="178"/>
      <c r="RNK869" s="178"/>
      <c r="RNL869" s="178"/>
      <c r="RNM869" s="178"/>
      <c r="RNN869" s="178"/>
      <c r="RNO869" s="178"/>
      <c r="RNP869" s="178"/>
      <c r="RNQ869" s="178"/>
      <c r="RNR869" s="178"/>
      <c r="RNS869" s="178"/>
      <c r="RNT869" s="178"/>
      <c r="RNU869" s="178"/>
      <c r="RNV869" s="178"/>
      <c r="RNW869" s="178"/>
      <c r="RNX869" s="178"/>
      <c r="RNY869" s="178"/>
      <c r="RNZ869" s="178"/>
      <c r="ROA869" s="178"/>
      <c r="ROB869" s="178"/>
      <c r="ROC869" s="178"/>
      <c r="ROD869" s="178"/>
      <c r="ROE869" s="178"/>
      <c r="ROF869" s="178"/>
      <c r="ROG869" s="178"/>
      <c r="ROH869" s="178"/>
      <c r="ROI869" s="178"/>
      <c r="ROJ869" s="178"/>
      <c r="ROK869" s="178"/>
      <c r="ROL869" s="178"/>
      <c r="ROM869" s="178"/>
      <c r="RON869" s="178"/>
      <c r="ROO869" s="178"/>
      <c r="ROP869" s="178"/>
      <c r="ROQ869" s="178"/>
      <c r="ROR869" s="178"/>
      <c r="ROS869" s="178"/>
      <c r="ROT869" s="178"/>
      <c r="ROU869" s="178"/>
      <c r="ROV869" s="178"/>
      <c r="ROW869" s="178"/>
      <c r="ROX869" s="178"/>
      <c r="ROY869" s="178"/>
      <c r="ROZ869" s="178"/>
      <c r="RPA869" s="178"/>
      <c r="RPB869" s="178"/>
      <c r="RPC869" s="178"/>
      <c r="RPD869" s="178"/>
      <c r="RPE869" s="178"/>
      <c r="RPF869" s="178"/>
      <c r="RPG869" s="178"/>
      <c r="RPH869" s="178"/>
      <c r="RPI869" s="178"/>
      <c r="RPJ869" s="178"/>
      <c r="RPK869" s="178"/>
      <c r="RPL869" s="178"/>
      <c r="RPM869" s="178"/>
      <c r="RPN869" s="178"/>
      <c r="RPO869" s="178"/>
      <c r="RPP869" s="178"/>
      <c r="RPQ869" s="178"/>
      <c r="RPR869" s="178"/>
      <c r="RPS869" s="178"/>
      <c r="RPT869" s="178"/>
      <c r="RPU869" s="178"/>
      <c r="RPV869" s="178"/>
      <c r="RPW869" s="178"/>
      <c r="RPX869" s="178"/>
      <c r="RPY869" s="178"/>
      <c r="RPZ869" s="178"/>
      <c r="RQA869" s="178"/>
      <c r="RQB869" s="178"/>
      <c r="RQC869" s="178"/>
      <c r="RQD869" s="178"/>
      <c r="RQE869" s="178"/>
      <c r="RQF869" s="178"/>
      <c r="RQG869" s="178"/>
      <c r="RQH869" s="178"/>
      <c r="RQI869" s="178"/>
      <c r="RQJ869" s="178"/>
      <c r="RQK869" s="178"/>
      <c r="RQL869" s="178"/>
      <c r="RQM869" s="178"/>
      <c r="RQN869" s="178"/>
      <c r="RQO869" s="178"/>
      <c r="RQP869" s="178"/>
      <c r="RQQ869" s="178"/>
      <c r="RQR869" s="178"/>
      <c r="RQS869" s="178"/>
      <c r="RQT869" s="178"/>
      <c r="RQU869" s="178"/>
      <c r="RQV869" s="178"/>
      <c r="RQW869" s="178"/>
      <c r="RQX869" s="178"/>
      <c r="RQY869" s="178"/>
      <c r="RQZ869" s="178"/>
      <c r="RRA869" s="178"/>
      <c r="RRB869" s="178"/>
      <c r="RRC869" s="178"/>
      <c r="RRD869" s="178"/>
      <c r="RRE869" s="178"/>
      <c r="RRF869" s="178"/>
      <c r="RRG869" s="178"/>
      <c r="RRH869" s="178"/>
      <c r="RRI869" s="178"/>
      <c r="RRJ869" s="178"/>
      <c r="RRK869" s="178"/>
      <c r="RRL869" s="178"/>
      <c r="RRM869" s="178"/>
      <c r="RRN869" s="178"/>
      <c r="RRO869" s="178"/>
      <c r="RRP869" s="178"/>
      <c r="RRQ869" s="178"/>
      <c r="RRR869" s="178"/>
      <c r="RRS869" s="178"/>
      <c r="RRT869" s="178"/>
      <c r="RRU869" s="178"/>
      <c r="RRV869" s="178"/>
      <c r="RRW869" s="178"/>
      <c r="RRX869" s="178"/>
      <c r="RRY869" s="178"/>
      <c r="RRZ869" s="178"/>
      <c r="RSA869" s="178"/>
      <c r="RSB869" s="178"/>
      <c r="RSC869" s="178"/>
      <c r="RSD869" s="178"/>
      <c r="RSE869" s="178"/>
      <c r="RSF869" s="178"/>
      <c r="RSG869" s="178"/>
      <c r="RSH869" s="178"/>
      <c r="RSI869" s="178"/>
      <c r="RSJ869" s="178"/>
      <c r="RSK869" s="178"/>
      <c r="RSL869" s="178"/>
      <c r="RSM869" s="178"/>
      <c r="RSN869" s="178"/>
      <c r="RSO869" s="178"/>
      <c r="RSP869" s="178"/>
      <c r="RSQ869" s="178"/>
      <c r="RSR869" s="178"/>
      <c r="RSS869" s="178"/>
      <c r="RST869" s="178"/>
      <c r="RSU869" s="178"/>
      <c r="RSV869" s="178"/>
      <c r="RSW869" s="178"/>
      <c r="RSX869" s="178"/>
      <c r="RSY869" s="178"/>
      <c r="RSZ869" s="178"/>
      <c r="RTA869" s="178"/>
      <c r="RTB869" s="178"/>
      <c r="RTC869" s="178"/>
      <c r="RTD869" s="178"/>
      <c r="RTE869" s="178"/>
      <c r="RTF869" s="178"/>
      <c r="RTG869" s="178"/>
      <c r="RTH869" s="178"/>
      <c r="RTI869" s="178"/>
      <c r="RTJ869" s="178"/>
      <c r="RTK869" s="178"/>
      <c r="RTL869" s="178"/>
      <c r="RTM869" s="178"/>
      <c r="RTN869" s="178"/>
      <c r="RTO869" s="178"/>
      <c r="RTP869" s="178"/>
      <c r="RTQ869" s="178"/>
      <c r="RTR869" s="178"/>
      <c r="RTS869" s="178"/>
      <c r="RTT869" s="178"/>
      <c r="RTU869" s="178"/>
      <c r="RTV869" s="178"/>
      <c r="RTW869" s="178"/>
      <c r="RTX869" s="178"/>
      <c r="RTY869" s="178"/>
      <c r="RTZ869" s="178"/>
      <c r="RUA869" s="178"/>
      <c r="RUB869" s="178"/>
      <c r="RUC869" s="178"/>
      <c r="RUD869" s="178"/>
      <c r="RUE869" s="178"/>
      <c r="RUF869" s="178"/>
      <c r="RUG869" s="178"/>
      <c r="RUH869" s="178"/>
      <c r="RUI869" s="178"/>
      <c r="RUJ869" s="178"/>
      <c r="RUK869" s="178"/>
      <c r="RUL869" s="178"/>
      <c r="RUM869" s="178"/>
      <c r="RUN869" s="178"/>
      <c r="RUO869" s="178"/>
      <c r="RUP869" s="178"/>
      <c r="RUQ869" s="178"/>
      <c r="RUR869" s="178"/>
      <c r="RUS869" s="178"/>
      <c r="RUT869" s="178"/>
      <c r="RUU869" s="178"/>
      <c r="RUV869" s="178"/>
      <c r="RUW869" s="178"/>
      <c r="RUX869" s="178"/>
      <c r="RUY869" s="178"/>
      <c r="RUZ869" s="178"/>
      <c r="RVA869" s="178"/>
      <c r="RVB869" s="178"/>
      <c r="RVC869" s="178"/>
      <c r="RVD869" s="178"/>
      <c r="RVE869" s="178"/>
      <c r="RVF869" s="178"/>
      <c r="RVG869" s="178"/>
      <c r="RVH869" s="178"/>
      <c r="RVI869" s="178"/>
      <c r="RVJ869" s="178"/>
      <c r="RVK869" s="178"/>
      <c r="RVL869" s="178"/>
      <c r="RVM869" s="178"/>
      <c r="RVN869" s="178"/>
      <c r="RVO869" s="178"/>
      <c r="RVP869" s="178"/>
      <c r="RVQ869" s="178"/>
      <c r="RVR869" s="178"/>
      <c r="RVS869" s="178"/>
      <c r="RVT869" s="178"/>
      <c r="RVU869" s="178"/>
      <c r="RVV869" s="178"/>
      <c r="RVW869" s="178"/>
      <c r="RVX869" s="178"/>
      <c r="RVY869" s="178"/>
      <c r="RVZ869" s="178"/>
      <c r="RWA869" s="178"/>
      <c r="RWB869" s="178"/>
      <c r="RWC869" s="178"/>
      <c r="RWD869" s="178"/>
      <c r="RWE869" s="178"/>
      <c r="RWF869" s="178"/>
      <c r="RWG869" s="178"/>
      <c r="RWH869" s="178"/>
      <c r="RWI869" s="178"/>
      <c r="RWJ869" s="178"/>
      <c r="RWK869" s="178"/>
      <c r="RWL869" s="178"/>
      <c r="RWM869" s="178"/>
      <c r="RWN869" s="178"/>
      <c r="RWO869" s="178"/>
      <c r="RWP869" s="178"/>
      <c r="RWQ869" s="178"/>
      <c r="RWR869" s="178"/>
      <c r="RWS869" s="178"/>
      <c r="RWT869" s="178"/>
      <c r="RWU869" s="178"/>
      <c r="RWV869" s="178"/>
      <c r="RWW869" s="178"/>
      <c r="RWX869" s="178"/>
      <c r="RWY869" s="178"/>
      <c r="RWZ869" s="178"/>
      <c r="RXA869" s="178"/>
      <c r="RXB869" s="178"/>
      <c r="RXC869" s="178"/>
      <c r="RXD869" s="178"/>
      <c r="RXE869" s="178"/>
      <c r="RXF869" s="178"/>
      <c r="RXG869" s="178"/>
      <c r="RXH869" s="178"/>
      <c r="RXI869" s="178"/>
      <c r="RXJ869" s="178"/>
      <c r="RXK869" s="178"/>
      <c r="RXL869" s="178"/>
      <c r="RXM869" s="178"/>
      <c r="RXN869" s="178"/>
      <c r="RXO869" s="178"/>
      <c r="RXP869" s="178"/>
      <c r="RXQ869" s="178"/>
      <c r="RXR869" s="178"/>
      <c r="RXS869" s="178"/>
      <c r="RXT869" s="178"/>
      <c r="RXU869" s="178"/>
      <c r="RXV869" s="178"/>
      <c r="RXW869" s="178"/>
      <c r="RXX869" s="178"/>
      <c r="RXY869" s="178"/>
      <c r="RXZ869" s="178"/>
      <c r="RYA869" s="178"/>
      <c r="RYB869" s="178"/>
      <c r="RYC869" s="178"/>
      <c r="RYD869" s="178"/>
      <c r="RYE869" s="178"/>
      <c r="RYF869" s="178"/>
      <c r="RYG869" s="178"/>
      <c r="RYH869" s="178"/>
      <c r="RYI869" s="178"/>
      <c r="RYJ869" s="178"/>
      <c r="RYK869" s="178"/>
      <c r="RYL869" s="178"/>
      <c r="RYM869" s="178"/>
      <c r="RYN869" s="178"/>
      <c r="RYO869" s="178"/>
      <c r="RYP869" s="178"/>
      <c r="RYQ869" s="178"/>
      <c r="RYR869" s="178"/>
      <c r="RYS869" s="178"/>
      <c r="RYT869" s="178"/>
      <c r="RYU869" s="178"/>
      <c r="RYV869" s="178"/>
      <c r="RYW869" s="178"/>
      <c r="RYX869" s="178"/>
      <c r="RYY869" s="178"/>
      <c r="RYZ869" s="178"/>
      <c r="RZA869" s="178"/>
      <c r="RZB869" s="178"/>
      <c r="RZC869" s="178"/>
      <c r="RZD869" s="178"/>
      <c r="RZE869" s="178"/>
      <c r="RZF869" s="178"/>
      <c r="RZG869" s="178"/>
      <c r="RZH869" s="178"/>
      <c r="RZI869" s="178"/>
      <c r="RZJ869" s="178"/>
      <c r="RZK869" s="178"/>
      <c r="RZL869" s="178"/>
      <c r="RZM869" s="178"/>
      <c r="RZN869" s="178"/>
      <c r="RZO869" s="178"/>
      <c r="RZP869" s="178"/>
      <c r="RZQ869" s="178"/>
      <c r="RZR869" s="178"/>
      <c r="RZS869" s="178"/>
      <c r="RZT869" s="178"/>
      <c r="RZU869" s="178"/>
      <c r="RZV869" s="178"/>
      <c r="RZW869" s="178"/>
      <c r="RZX869" s="178"/>
      <c r="RZY869" s="178"/>
      <c r="RZZ869" s="178"/>
      <c r="SAA869" s="178"/>
      <c r="SAB869" s="178"/>
      <c r="SAC869" s="178"/>
      <c r="SAD869" s="178"/>
      <c r="SAE869" s="178"/>
      <c r="SAF869" s="178"/>
      <c r="SAG869" s="178"/>
      <c r="SAH869" s="178"/>
      <c r="SAI869" s="178"/>
      <c r="SAJ869" s="178"/>
      <c r="SAK869" s="178"/>
      <c r="SAL869" s="178"/>
      <c r="SAM869" s="178"/>
      <c r="SAN869" s="178"/>
      <c r="SAO869" s="178"/>
      <c r="SAP869" s="178"/>
      <c r="SAQ869" s="178"/>
      <c r="SAR869" s="178"/>
      <c r="SAS869" s="178"/>
      <c r="SAT869" s="178"/>
      <c r="SAU869" s="178"/>
      <c r="SAV869" s="178"/>
      <c r="SAW869" s="178"/>
      <c r="SAX869" s="178"/>
      <c r="SAY869" s="178"/>
      <c r="SAZ869" s="178"/>
      <c r="SBA869" s="178"/>
      <c r="SBB869" s="178"/>
      <c r="SBC869" s="178"/>
      <c r="SBD869" s="178"/>
      <c r="SBE869" s="178"/>
      <c r="SBF869" s="178"/>
      <c r="SBG869" s="178"/>
      <c r="SBH869" s="178"/>
      <c r="SBI869" s="178"/>
      <c r="SBJ869" s="178"/>
      <c r="SBK869" s="178"/>
      <c r="SBL869" s="178"/>
      <c r="SBM869" s="178"/>
      <c r="SBN869" s="178"/>
      <c r="SBO869" s="178"/>
      <c r="SBP869" s="178"/>
      <c r="SBQ869" s="178"/>
      <c r="SBR869" s="178"/>
      <c r="SBS869" s="178"/>
      <c r="SBT869" s="178"/>
      <c r="SBU869" s="178"/>
      <c r="SBV869" s="178"/>
      <c r="SBW869" s="178"/>
      <c r="SBX869" s="178"/>
      <c r="SBY869" s="178"/>
      <c r="SBZ869" s="178"/>
      <c r="SCA869" s="178"/>
      <c r="SCB869" s="178"/>
      <c r="SCC869" s="178"/>
      <c r="SCD869" s="178"/>
      <c r="SCE869" s="178"/>
      <c r="SCF869" s="178"/>
      <c r="SCG869" s="178"/>
      <c r="SCH869" s="178"/>
      <c r="SCI869" s="178"/>
      <c r="SCJ869" s="178"/>
      <c r="SCK869" s="178"/>
      <c r="SCL869" s="178"/>
      <c r="SCM869" s="178"/>
      <c r="SCN869" s="178"/>
      <c r="SCO869" s="178"/>
      <c r="SCP869" s="178"/>
      <c r="SCQ869" s="178"/>
      <c r="SCR869" s="178"/>
      <c r="SCS869" s="178"/>
      <c r="SCT869" s="178"/>
      <c r="SCU869" s="178"/>
      <c r="SCV869" s="178"/>
      <c r="SCW869" s="178"/>
      <c r="SCX869" s="178"/>
      <c r="SCY869" s="178"/>
      <c r="SCZ869" s="178"/>
      <c r="SDA869" s="178"/>
      <c r="SDB869" s="178"/>
      <c r="SDC869" s="178"/>
      <c r="SDD869" s="178"/>
      <c r="SDE869" s="178"/>
      <c r="SDF869" s="178"/>
      <c r="SDG869" s="178"/>
      <c r="SDH869" s="178"/>
      <c r="SDI869" s="178"/>
      <c r="SDJ869" s="178"/>
      <c r="SDK869" s="178"/>
      <c r="SDL869" s="178"/>
      <c r="SDM869" s="178"/>
      <c r="SDN869" s="178"/>
      <c r="SDO869" s="178"/>
      <c r="SDP869" s="178"/>
      <c r="SDQ869" s="178"/>
      <c r="SDR869" s="178"/>
      <c r="SDS869" s="178"/>
      <c r="SDT869" s="178"/>
      <c r="SDU869" s="178"/>
      <c r="SDV869" s="178"/>
      <c r="SDW869" s="178"/>
      <c r="SDX869" s="178"/>
      <c r="SDY869" s="178"/>
      <c r="SDZ869" s="178"/>
      <c r="SEA869" s="178"/>
      <c r="SEB869" s="178"/>
      <c r="SEC869" s="178"/>
      <c r="SED869" s="178"/>
      <c r="SEE869" s="178"/>
      <c r="SEF869" s="178"/>
      <c r="SEG869" s="178"/>
      <c r="SEH869" s="178"/>
      <c r="SEI869" s="178"/>
      <c r="SEJ869" s="178"/>
      <c r="SEK869" s="178"/>
      <c r="SEL869" s="178"/>
      <c r="SEM869" s="178"/>
      <c r="SEN869" s="178"/>
      <c r="SEO869" s="178"/>
      <c r="SEP869" s="178"/>
      <c r="SEQ869" s="178"/>
      <c r="SER869" s="178"/>
      <c r="SES869" s="178"/>
      <c r="SET869" s="178"/>
      <c r="SEU869" s="178"/>
      <c r="SEV869" s="178"/>
      <c r="SEW869" s="178"/>
      <c r="SEX869" s="178"/>
      <c r="SEY869" s="178"/>
      <c r="SEZ869" s="178"/>
      <c r="SFA869" s="178"/>
      <c r="SFB869" s="178"/>
      <c r="SFC869" s="178"/>
      <c r="SFD869" s="178"/>
      <c r="SFE869" s="178"/>
      <c r="SFF869" s="178"/>
      <c r="SFG869" s="178"/>
      <c r="SFH869" s="178"/>
      <c r="SFI869" s="178"/>
      <c r="SFJ869" s="178"/>
      <c r="SFK869" s="178"/>
      <c r="SFL869" s="178"/>
      <c r="SFM869" s="178"/>
      <c r="SFN869" s="178"/>
      <c r="SFO869" s="178"/>
      <c r="SFP869" s="178"/>
      <c r="SFQ869" s="178"/>
      <c r="SFR869" s="178"/>
      <c r="SFS869" s="178"/>
      <c r="SFT869" s="178"/>
      <c r="SFU869" s="178"/>
      <c r="SFV869" s="178"/>
      <c r="SFW869" s="178"/>
      <c r="SFX869" s="178"/>
      <c r="SFY869" s="178"/>
      <c r="SFZ869" s="178"/>
      <c r="SGA869" s="178"/>
      <c r="SGB869" s="178"/>
      <c r="SGC869" s="178"/>
      <c r="SGD869" s="178"/>
      <c r="SGE869" s="178"/>
      <c r="SGF869" s="178"/>
      <c r="SGG869" s="178"/>
      <c r="SGH869" s="178"/>
      <c r="SGI869" s="178"/>
      <c r="SGJ869" s="178"/>
      <c r="SGK869" s="178"/>
      <c r="SGL869" s="178"/>
      <c r="SGM869" s="178"/>
      <c r="SGN869" s="178"/>
      <c r="SGO869" s="178"/>
      <c r="SGP869" s="178"/>
      <c r="SGQ869" s="178"/>
      <c r="SGR869" s="178"/>
      <c r="SGS869" s="178"/>
      <c r="SGT869" s="178"/>
      <c r="SGU869" s="178"/>
      <c r="SGV869" s="178"/>
      <c r="SGW869" s="178"/>
      <c r="SGX869" s="178"/>
      <c r="SGY869" s="178"/>
      <c r="SGZ869" s="178"/>
      <c r="SHA869" s="178"/>
      <c r="SHB869" s="178"/>
      <c r="SHC869" s="178"/>
      <c r="SHD869" s="178"/>
      <c r="SHE869" s="178"/>
      <c r="SHF869" s="178"/>
      <c r="SHG869" s="178"/>
      <c r="SHH869" s="178"/>
      <c r="SHI869" s="178"/>
      <c r="SHJ869" s="178"/>
      <c r="SHK869" s="178"/>
      <c r="SHL869" s="178"/>
      <c r="SHM869" s="178"/>
      <c r="SHN869" s="178"/>
      <c r="SHO869" s="178"/>
      <c r="SHP869" s="178"/>
      <c r="SHQ869" s="178"/>
      <c r="SHR869" s="178"/>
      <c r="SHS869" s="178"/>
      <c r="SHT869" s="178"/>
      <c r="SHU869" s="178"/>
      <c r="SHV869" s="178"/>
      <c r="SHW869" s="178"/>
      <c r="SHX869" s="178"/>
      <c r="SHY869" s="178"/>
      <c r="SHZ869" s="178"/>
      <c r="SIA869" s="178"/>
      <c r="SIB869" s="178"/>
      <c r="SIC869" s="178"/>
      <c r="SID869" s="178"/>
      <c r="SIE869" s="178"/>
      <c r="SIF869" s="178"/>
      <c r="SIG869" s="178"/>
      <c r="SIH869" s="178"/>
      <c r="SII869" s="178"/>
      <c r="SIJ869" s="178"/>
      <c r="SIK869" s="178"/>
      <c r="SIL869" s="178"/>
      <c r="SIM869" s="178"/>
      <c r="SIN869" s="178"/>
      <c r="SIO869" s="178"/>
      <c r="SIP869" s="178"/>
      <c r="SIQ869" s="178"/>
      <c r="SIR869" s="178"/>
      <c r="SIS869" s="178"/>
      <c r="SIT869" s="178"/>
      <c r="SIU869" s="178"/>
      <c r="SIV869" s="178"/>
      <c r="SIW869" s="178"/>
      <c r="SIX869" s="178"/>
      <c r="SIY869" s="178"/>
      <c r="SIZ869" s="178"/>
      <c r="SJA869" s="178"/>
      <c r="SJB869" s="178"/>
      <c r="SJC869" s="178"/>
      <c r="SJD869" s="178"/>
      <c r="SJE869" s="178"/>
      <c r="SJF869" s="178"/>
      <c r="SJG869" s="178"/>
      <c r="SJH869" s="178"/>
      <c r="SJI869" s="178"/>
      <c r="SJJ869" s="178"/>
      <c r="SJK869" s="178"/>
      <c r="SJL869" s="178"/>
      <c r="SJM869" s="178"/>
      <c r="SJN869" s="178"/>
      <c r="SJO869" s="178"/>
      <c r="SJP869" s="178"/>
      <c r="SJQ869" s="178"/>
      <c r="SJR869" s="178"/>
      <c r="SJS869" s="178"/>
      <c r="SJT869" s="178"/>
      <c r="SJU869" s="178"/>
      <c r="SJV869" s="178"/>
      <c r="SJW869" s="178"/>
      <c r="SJX869" s="178"/>
      <c r="SJY869" s="178"/>
      <c r="SJZ869" s="178"/>
      <c r="SKA869" s="178"/>
      <c r="SKB869" s="178"/>
      <c r="SKC869" s="178"/>
      <c r="SKD869" s="178"/>
      <c r="SKE869" s="178"/>
      <c r="SKF869" s="178"/>
      <c r="SKG869" s="178"/>
      <c r="SKH869" s="178"/>
      <c r="SKI869" s="178"/>
      <c r="SKJ869" s="178"/>
      <c r="SKK869" s="178"/>
      <c r="SKL869" s="178"/>
      <c r="SKM869" s="178"/>
      <c r="SKN869" s="178"/>
      <c r="SKO869" s="178"/>
      <c r="SKP869" s="178"/>
      <c r="SKQ869" s="178"/>
      <c r="SKR869" s="178"/>
      <c r="SKS869" s="178"/>
      <c r="SKT869" s="178"/>
      <c r="SKU869" s="178"/>
      <c r="SKV869" s="178"/>
      <c r="SKW869" s="178"/>
      <c r="SKX869" s="178"/>
      <c r="SKY869" s="178"/>
      <c r="SKZ869" s="178"/>
      <c r="SLA869" s="178"/>
      <c r="SLB869" s="178"/>
      <c r="SLC869" s="178"/>
      <c r="SLD869" s="178"/>
      <c r="SLE869" s="178"/>
      <c r="SLF869" s="178"/>
      <c r="SLG869" s="178"/>
      <c r="SLH869" s="178"/>
      <c r="SLI869" s="178"/>
      <c r="SLJ869" s="178"/>
      <c r="SLK869" s="178"/>
      <c r="SLL869" s="178"/>
      <c r="SLM869" s="178"/>
      <c r="SLN869" s="178"/>
      <c r="SLO869" s="178"/>
      <c r="SLP869" s="178"/>
      <c r="SLQ869" s="178"/>
      <c r="SLR869" s="178"/>
      <c r="SLS869" s="178"/>
      <c r="SLT869" s="178"/>
      <c r="SLU869" s="178"/>
      <c r="SLV869" s="178"/>
      <c r="SLW869" s="178"/>
      <c r="SLX869" s="178"/>
      <c r="SLY869" s="178"/>
      <c r="SLZ869" s="178"/>
      <c r="SMA869" s="178"/>
      <c r="SMB869" s="178"/>
      <c r="SMC869" s="178"/>
      <c r="SMD869" s="178"/>
      <c r="SME869" s="178"/>
      <c r="SMF869" s="178"/>
      <c r="SMG869" s="178"/>
      <c r="SMH869" s="178"/>
      <c r="SMI869" s="178"/>
      <c r="SMJ869" s="178"/>
      <c r="SMK869" s="178"/>
      <c r="SML869" s="178"/>
      <c r="SMM869" s="178"/>
      <c r="SMN869" s="178"/>
      <c r="SMO869" s="178"/>
      <c r="SMP869" s="178"/>
      <c r="SMQ869" s="178"/>
      <c r="SMR869" s="178"/>
      <c r="SMS869" s="178"/>
      <c r="SMT869" s="178"/>
      <c r="SMU869" s="178"/>
      <c r="SMV869" s="178"/>
      <c r="SMW869" s="178"/>
      <c r="SMX869" s="178"/>
      <c r="SMY869" s="178"/>
      <c r="SMZ869" s="178"/>
      <c r="SNA869" s="178"/>
      <c r="SNB869" s="178"/>
      <c r="SNC869" s="178"/>
      <c r="SND869" s="178"/>
      <c r="SNE869" s="178"/>
      <c r="SNF869" s="178"/>
      <c r="SNG869" s="178"/>
      <c r="SNH869" s="178"/>
      <c r="SNI869" s="178"/>
      <c r="SNJ869" s="178"/>
      <c r="SNK869" s="178"/>
      <c r="SNL869" s="178"/>
      <c r="SNM869" s="178"/>
      <c r="SNN869" s="178"/>
      <c r="SNO869" s="178"/>
      <c r="SNP869" s="178"/>
      <c r="SNQ869" s="178"/>
      <c r="SNR869" s="178"/>
      <c r="SNS869" s="178"/>
      <c r="SNT869" s="178"/>
      <c r="SNU869" s="178"/>
      <c r="SNV869" s="178"/>
      <c r="SNW869" s="178"/>
      <c r="SNX869" s="178"/>
      <c r="SNY869" s="178"/>
      <c r="SNZ869" s="178"/>
      <c r="SOA869" s="178"/>
      <c r="SOB869" s="178"/>
      <c r="SOC869" s="178"/>
      <c r="SOD869" s="178"/>
      <c r="SOE869" s="178"/>
      <c r="SOF869" s="178"/>
      <c r="SOG869" s="178"/>
      <c r="SOH869" s="178"/>
      <c r="SOI869" s="178"/>
      <c r="SOJ869" s="178"/>
      <c r="SOK869" s="178"/>
      <c r="SOL869" s="178"/>
      <c r="SOM869" s="178"/>
      <c r="SON869" s="178"/>
      <c r="SOO869" s="178"/>
      <c r="SOP869" s="178"/>
      <c r="SOQ869" s="178"/>
      <c r="SOR869" s="178"/>
      <c r="SOS869" s="178"/>
      <c r="SOT869" s="178"/>
      <c r="SOU869" s="178"/>
      <c r="SOV869" s="178"/>
      <c r="SOW869" s="178"/>
      <c r="SOX869" s="178"/>
      <c r="SOY869" s="178"/>
      <c r="SOZ869" s="178"/>
      <c r="SPA869" s="178"/>
      <c r="SPB869" s="178"/>
      <c r="SPC869" s="178"/>
      <c r="SPD869" s="178"/>
      <c r="SPE869" s="178"/>
      <c r="SPF869" s="178"/>
      <c r="SPG869" s="178"/>
      <c r="SPH869" s="178"/>
      <c r="SPI869" s="178"/>
      <c r="SPJ869" s="178"/>
      <c r="SPK869" s="178"/>
      <c r="SPL869" s="178"/>
      <c r="SPM869" s="178"/>
      <c r="SPN869" s="178"/>
      <c r="SPO869" s="178"/>
      <c r="SPP869" s="178"/>
      <c r="SPQ869" s="178"/>
      <c r="SPR869" s="178"/>
      <c r="SPS869" s="178"/>
      <c r="SPT869" s="178"/>
      <c r="SPU869" s="178"/>
      <c r="SPV869" s="178"/>
      <c r="SPW869" s="178"/>
      <c r="SPX869" s="178"/>
      <c r="SPY869" s="178"/>
      <c r="SPZ869" s="178"/>
      <c r="SQA869" s="178"/>
      <c r="SQB869" s="178"/>
      <c r="SQC869" s="178"/>
      <c r="SQD869" s="178"/>
      <c r="SQE869" s="178"/>
      <c r="SQF869" s="178"/>
      <c r="SQG869" s="178"/>
      <c r="SQH869" s="178"/>
      <c r="SQI869" s="178"/>
      <c r="SQJ869" s="178"/>
      <c r="SQK869" s="178"/>
      <c r="SQL869" s="178"/>
      <c r="SQM869" s="178"/>
      <c r="SQN869" s="178"/>
      <c r="SQO869" s="178"/>
      <c r="SQP869" s="178"/>
      <c r="SQQ869" s="178"/>
      <c r="SQR869" s="178"/>
      <c r="SQS869" s="178"/>
      <c r="SQT869" s="178"/>
      <c r="SQU869" s="178"/>
      <c r="SQV869" s="178"/>
      <c r="SQW869" s="178"/>
      <c r="SQX869" s="178"/>
      <c r="SQY869" s="178"/>
      <c r="SQZ869" s="178"/>
      <c r="SRA869" s="178"/>
      <c r="SRB869" s="178"/>
      <c r="SRC869" s="178"/>
      <c r="SRD869" s="178"/>
      <c r="SRE869" s="178"/>
      <c r="SRF869" s="178"/>
      <c r="SRG869" s="178"/>
      <c r="SRH869" s="178"/>
      <c r="SRI869" s="178"/>
      <c r="SRJ869" s="178"/>
      <c r="SRK869" s="178"/>
      <c r="SRL869" s="178"/>
      <c r="SRM869" s="178"/>
      <c r="SRN869" s="178"/>
      <c r="SRO869" s="178"/>
      <c r="SRP869" s="178"/>
      <c r="SRQ869" s="178"/>
      <c r="SRR869" s="178"/>
      <c r="SRS869" s="178"/>
      <c r="SRT869" s="178"/>
      <c r="SRU869" s="178"/>
      <c r="SRV869" s="178"/>
      <c r="SRW869" s="178"/>
      <c r="SRX869" s="178"/>
      <c r="SRY869" s="178"/>
      <c r="SRZ869" s="178"/>
      <c r="SSA869" s="178"/>
      <c r="SSB869" s="178"/>
      <c r="SSC869" s="178"/>
      <c r="SSD869" s="178"/>
      <c r="SSE869" s="178"/>
      <c r="SSF869" s="178"/>
      <c r="SSG869" s="178"/>
      <c r="SSH869" s="178"/>
      <c r="SSI869" s="178"/>
      <c r="SSJ869" s="178"/>
      <c r="SSK869" s="178"/>
      <c r="SSL869" s="178"/>
      <c r="SSM869" s="178"/>
      <c r="SSN869" s="178"/>
      <c r="SSO869" s="178"/>
      <c r="SSP869" s="178"/>
      <c r="SSQ869" s="178"/>
      <c r="SSR869" s="178"/>
      <c r="SSS869" s="178"/>
      <c r="SST869" s="178"/>
      <c r="SSU869" s="178"/>
      <c r="SSV869" s="178"/>
      <c r="SSW869" s="178"/>
      <c r="SSX869" s="178"/>
      <c r="SSY869" s="178"/>
      <c r="SSZ869" s="178"/>
      <c r="STA869" s="178"/>
      <c r="STB869" s="178"/>
      <c r="STC869" s="178"/>
      <c r="STD869" s="178"/>
      <c r="STE869" s="178"/>
      <c r="STF869" s="178"/>
      <c r="STG869" s="178"/>
      <c r="STH869" s="178"/>
      <c r="STI869" s="178"/>
      <c r="STJ869" s="178"/>
      <c r="STK869" s="178"/>
      <c r="STL869" s="178"/>
      <c r="STM869" s="178"/>
      <c r="STN869" s="178"/>
      <c r="STO869" s="178"/>
      <c r="STP869" s="178"/>
      <c r="STQ869" s="178"/>
      <c r="STR869" s="178"/>
      <c r="STS869" s="178"/>
      <c r="STT869" s="178"/>
      <c r="STU869" s="178"/>
      <c r="STV869" s="178"/>
      <c r="STW869" s="178"/>
      <c r="STX869" s="178"/>
      <c r="STY869" s="178"/>
      <c r="STZ869" s="178"/>
      <c r="SUA869" s="178"/>
      <c r="SUB869" s="178"/>
      <c r="SUC869" s="178"/>
      <c r="SUD869" s="178"/>
      <c r="SUE869" s="178"/>
      <c r="SUF869" s="178"/>
      <c r="SUG869" s="178"/>
      <c r="SUH869" s="178"/>
      <c r="SUI869" s="178"/>
      <c r="SUJ869" s="178"/>
      <c r="SUK869" s="178"/>
      <c r="SUL869" s="178"/>
      <c r="SUM869" s="178"/>
      <c r="SUN869" s="178"/>
      <c r="SUO869" s="178"/>
      <c r="SUP869" s="178"/>
      <c r="SUQ869" s="178"/>
      <c r="SUR869" s="178"/>
      <c r="SUS869" s="178"/>
      <c r="SUT869" s="178"/>
      <c r="SUU869" s="178"/>
      <c r="SUV869" s="178"/>
      <c r="SUW869" s="178"/>
      <c r="SUX869" s="178"/>
      <c r="SUY869" s="178"/>
      <c r="SUZ869" s="178"/>
      <c r="SVA869" s="178"/>
      <c r="SVB869" s="178"/>
      <c r="SVC869" s="178"/>
      <c r="SVD869" s="178"/>
      <c r="SVE869" s="178"/>
      <c r="SVF869" s="178"/>
      <c r="SVG869" s="178"/>
      <c r="SVH869" s="178"/>
      <c r="SVI869" s="178"/>
      <c r="SVJ869" s="178"/>
      <c r="SVK869" s="178"/>
      <c r="SVL869" s="178"/>
      <c r="SVM869" s="178"/>
      <c r="SVN869" s="178"/>
      <c r="SVO869" s="178"/>
      <c r="SVP869" s="178"/>
      <c r="SVQ869" s="178"/>
      <c r="SVR869" s="178"/>
      <c r="SVS869" s="178"/>
      <c r="SVT869" s="178"/>
      <c r="SVU869" s="178"/>
      <c r="SVV869" s="178"/>
      <c r="SVW869" s="178"/>
      <c r="SVX869" s="178"/>
      <c r="SVY869" s="178"/>
      <c r="SVZ869" s="178"/>
      <c r="SWA869" s="178"/>
      <c r="SWB869" s="178"/>
      <c r="SWC869" s="178"/>
      <c r="SWD869" s="178"/>
      <c r="SWE869" s="178"/>
      <c r="SWF869" s="178"/>
      <c r="SWG869" s="178"/>
      <c r="SWH869" s="178"/>
      <c r="SWI869" s="178"/>
      <c r="SWJ869" s="178"/>
      <c r="SWK869" s="178"/>
      <c r="SWL869" s="178"/>
      <c r="SWM869" s="178"/>
      <c r="SWN869" s="178"/>
      <c r="SWO869" s="178"/>
      <c r="SWP869" s="178"/>
      <c r="SWQ869" s="178"/>
      <c r="SWR869" s="178"/>
      <c r="SWS869" s="178"/>
      <c r="SWT869" s="178"/>
      <c r="SWU869" s="178"/>
      <c r="SWV869" s="178"/>
      <c r="SWW869" s="178"/>
      <c r="SWX869" s="178"/>
      <c r="SWY869" s="178"/>
      <c r="SWZ869" s="178"/>
      <c r="SXA869" s="178"/>
      <c r="SXB869" s="178"/>
      <c r="SXC869" s="178"/>
      <c r="SXD869" s="178"/>
      <c r="SXE869" s="178"/>
      <c r="SXF869" s="178"/>
      <c r="SXG869" s="178"/>
      <c r="SXH869" s="178"/>
      <c r="SXI869" s="178"/>
      <c r="SXJ869" s="178"/>
      <c r="SXK869" s="178"/>
      <c r="SXL869" s="178"/>
      <c r="SXM869" s="178"/>
      <c r="SXN869" s="178"/>
      <c r="SXO869" s="178"/>
      <c r="SXP869" s="178"/>
      <c r="SXQ869" s="178"/>
      <c r="SXR869" s="178"/>
      <c r="SXS869" s="178"/>
      <c r="SXT869" s="178"/>
      <c r="SXU869" s="178"/>
      <c r="SXV869" s="178"/>
      <c r="SXW869" s="178"/>
      <c r="SXX869" s="178"/>
      <c r="SXY869" s="178"/>
      <c r="SXZ869" s="178"/>
      <c r="SYA869" s="178"/>
      <c r="SYB869" s="178"/>
      <c r="SYC869" s="178"/>
      <c r="SYD869" s="178"/>
      <c r="SYE869" s="178"/>
      <c r="SYF869" s="178"/>
      <c r="SYG869" s="178"/>
      <c r="SYH869" s="178"/>
      <c r="SYI869" s="178"/>
      <c r="SYJ869" s="178"/>
      <c r="SYK869" s="178"/>
      <c r="SYL869" s="178"/>
      <c r="SYM869" s="178"/>
      <c r="SYN869" s="178"/>
      <c r="SYO869" s="178"/>
      <c r="SYP869" s="178"/>
      <c r="SYQ869" s="178"/>
      <c r="SYR869" s="178"/>
      <c r="SYS869" s="178"/>
      <c r="SYT869" s="178"/>
      <c r="SYU869" s="178"/>
      <c r="SYV869" s="178"/>
      <c r="SYW869" s="178"/>
      <c r="SYX869" s="178"/>
      <c r="SYY869" s="178"/>
      <c r="SYZ869" s="178"/>
      <c r="SZA869" s="178"/>
      <c r="SZB869" s="178"/>
      <c r="SZC869" s="178"/>
      <c r="SZD869" s="178"/>
      <c r="SZE869" s="178"/>
      <c r="SZF869" s="178"/>
      <c r="SZG869" s="178"/>
      <c r="SZH869" s="178"/>
      <c r="SZI869" s="178"/>
      <c r="SZJ869" s="178"/>
      <c r="SZK869" s="178"/>
      <c r="SZL869" s="178"/>
      <c r="SZM869" s="178"/>
      <c r="SZN869" s="178"/>
      <c r="SZO869" s="178"/>
      <c r="SZP869" s="178"/>
      <c r="SZQ869" s="178"/>
      <c r="SZR869" s="178"/>
      <c r="SZS869" s="178"/>
      <c r="SZT869" s="178"/>
      <c r="SZU869" s="178"/>
      <c r="SZV869" s="178"/>
      <c r="SZW869" s="178"/>
      <c r="SZX869" s="178"/>
      <c r="SZY869" s="178"/>
      <c r="SZZ869" s="178"/>
      <c r="TAA869" s="178"/>
      <c r="TAB869" s="178"/>
      <c r="TAC869" s="178"/>
      <c r="TAD869" s="178"/>
      <c r="TAE869" s="178"/>
      <c r="TAF869" s="178"/>
      <c r="TAG869" s="178"/>
      <c r="TAH869" s="178"/>
      <c r="TAI869" s="178"/>
      <c r="TAJ869" s="178"/>
      <c r="TAK869" s="178"/>
      <c r="TAL869" s="178"/>
      <c r="TAM869" s="178"/>
      <c r="TAN869" s="178"/>
      <c r="TAO869" s="178"/>
      <c r="TAP869" s="178"/>
      <c r="TAQ869" s="178"/>
      <c r="TAR869" s="178"/>
      <c r="TAS869" s="178"/>
      <c r="TAT869" s="178"/>
      <c r="TAU869" s="178"/>
      <c r="TAV869" s="178"/>
      <c r="TAW869" s="178"/>
      <c r="TAX869" s="178"/>
      <c r="TAY869" s="178"/>
      <c r="TAZ869" s="178"/>
      <c r="TBA869" s="178"/>
      <c r="TBB869" s="178"/>
      <c r="TBC869" s="178"/>
      <c r="TBD869" s="178"/>
      <c r="TBE869" s="178"/>
      <c r="TBF869" s="178"/>
      <c r="TBG869" s="178"/>
      <c r="TBH869" s="178"/>
      <c r="TBI869" s="178"/>
      <c r="TBJ869" s="178"/>
      <c r="TBK869" s="178"/>
      <c r="TBL869" s="178"/>
      <c r="TBM869" s="178"/>
      <c r="TBN869" s="178"/>
      <c r="TBO869" s="178"/>
      <c r="TBP869" s="178"/>
      <c r="TBQ869" s="178"/>
      <c r="TBR869" s="178"/>
      <c r="TBS869" s="178"/>
      <c r="TBT869" s="178"/>
      <c r="TBU869" s="178"/>
      <c r="TBV869" s="178"/>
      <c r="TBW869" s="178"/>
      <c r="TBX869" s="178"/>
      <c r="TBY869" s="178"/>
      <c r="TBZ869" s="178"/>
      <c r="TCA869" s="178"/>
      <c r="TCB869" s="178"/>
      <c r="TCC869" s="178"/>
      <c r="TCD869" s="178"/>
      <c r="TCE869" s="178"/>
      <c r="TCF869" s="178"/>
      <c r="TCG869" s="178"/>
      <c r="TCH869" s="178"/>
      <c r="TCI869" s="178"/>
      <c r="TCJ869" s="178"/>
      <c r="TCK869" s="178"/>
      <c r="TCL869" s="178"/>
      <c r="TCM869" s="178"/>
      <c r="TCN869" s="178"/>
      <c r="TCO869" s="178"/>
      <c r="TCP869" s="178"/>
      <c r="TCQ869" s="178"/>
      <c r="TCR869" s="178"/>
      <c r="TCS869" s="178"/>
      <c r="TCT869" s="178"/>
      <c r="TCU869" s="178"/>
      <c r="TCV869" s="178"/>
      <c r="TCW869" s="178"/>
      <c r="TCX869" s="178"/>
      <c r="TCY869" s="178"/>
      <c r="TCZ869" s="178"/>
      <c r="TDA869" s="178"/>
      <c r="TDB869" s="178"/>
      <c r="TDC869" s="178"/>
      <c r="TDD869" s="178"/>
      <c r="TDE869" s="178"/>
      <c r="TDF869" s="178"/>
      <c r="TDG869" s="178"/>
      <c r="TDH869" s="178"/>
      <c r="TDI869" s="178"/>
      <c r="TDJ869" s="178"/>
      <c r="TDK869" s="178"/>
      <c r="TDL869" s="178"/>
      <c r="TDM869" s="178"/>
      <c r="TDN869" s="178"/>
      <c r="TDO869" s="178"/>
      <c r="TDP869" s="178"/>
      <c r="TDQ869" s="178"/>
      <c r="TDR869" s="178"/>
      <c r="TDS869" s="178"/>
      <c r="TDT869" s="178"/>
      <c r="TDU869" s="178"/>
      <c r="TDV869" s="178"/>
      <c r="TDW869" s="178"/>
      <c r="TDX869" s="178"/>
      <c r="TDY869" s="178"/>
      <c r="TDZ869" s="178"/>
      <c r="TEA869" s="178"/>
      <c r="TEB869" s="178"/>
      <c r="TEC869" s="178"/>
      <c r="TED869" s="178"/>
      <c r="TEE869" s="178"/>
      <c r="TEF869" s="178"/>
      <c r="TEG869" s="178"/>
      <c r="TEH869" s="178"/>
      <c r="TEI869" s="178"/>
      <c r="TEJ869" s="178"/>
      <c r="TEK869" s="178"/>
      <c r="TEL869" s="178"/>
      <c r="TEM869" s="178"/>
      <c r="TEN869" s="178"/>
      <c r="TEO869" s="178"/>
      <c r="TEP869" s="178"/>
      <c r="TEQ869" s="178"/>
      <c r="TER869" s="178"/>
      <c r="TES869" s="178"/>
      <c r="TET869" s="178"/>
      <c r="TEU869" s="178"/>
      <c r="TEV869" s="178"/>
      <c r="TEW869" s="178"/>
      <c r="TEX869" s="178"/>
      <c r="TEY869" s="178"/>
      <c r="TEZ869" s="178"/>
      <c r="TFA869" s="178"/>
      <c r="TFB869" s="178"/>
      <c r="TFC869" s="178"/>
      <c r="TFD869" s="178"/>
      <c r="TFE869" s="178"/>
      <c r="TFF869" s="178"/>
      <c r="TFG869" s="178"/>
      <c r="TFH869" s="178"/>
      <c r="TFI869" s="178"/>
      <c r="TFJ869" s="178"/>
      <c r="TFK869" s="178"/>
      <c r="TFL869" s="178"/>
      <c r="TFM869" s="178"/>
      <c r="TFN869" s="178"/>
      <c r="TFO869" s="178"/>
      <c r="TFP869" s="178"/>
      <c r="TFQ869" s="178"/>
      <c r="TFR869" s="178"/>
      <c r="TFS869" s="178"/>
      <c r="TFT869" s="178"/>
      <c r="TFU869" s="178"/>
      <c r="TFV869" s="178"/>
      <c r="TFW869" s="178"/>
      <c r="TFX869" s="178"/>
      <c r="TFY869" s="178"/>
      <c r="TFZ869" s="178"/>
      <c r="TGA869" s="178"/>
      <c r="TGB869" s="178"/>
      <c r="TGC869" s="178"/>
      <c r="TGD869" s="178"/>
      <c r="TGE869" s="178"/>
      <c r="TGF869" s="178"/>
      <c r="TGG869" s="178"/>
      <c r="TGH869" s="178"/>
      <c r="TGI869" s="178"/>
      <c r="TGJ869" s="178"/>
      <c r="TGK869" s="178"/>
      <c r="TGL869" s="178"/>
      <c r="TGM869" s="178"/>
      <c r="TGN869" s="178"/>
      <c r="TGO869" s="178"/>
      <c r="TGP869" s="178"/>
      <c r="TGQ869" s="178"/>
      <c r="TGR869" s="178"/>
      <c r="TGS869" s="178"/>
      <c r="TGT869" s="178"/>
      <c r="TGU869" s="178"/>
      <c r="TGV869" s="178"/>
      <c r="TGW869" s="178"/>
      <c r="TGX869" s="178"/>
      <c r="TGY869" s="178"/>
      <c r="TGZ869" s="178"/>
      <c r="THA869" s="178"/>
      <c r="THB869" s="178"/>
      <c r="THC869" s="178"/>
      <c r="THD869" s="178"/>
      <c r="THE869" s="178"/>
      <c r="THF869" s="178"/>
      <c r="THG869" s="178"/>
      <c r="THH869" s="178"/>
      <c r="THI869" s="178"/>
      <c r="THJ869" s="178"/>
      <c r="THK869" s="178"/>
      <c r="THL869" s="178"/>
      <c r="THM869" s="178"/>
      <c r="THN869" s="178"/>
      <c r="THO869" s="178"/>
      <c r="THP869" s="178"/>
      <c r="THQ869" s="178"/>
      <c r="THR869" s="178"/>
      <c r="THS869" s="178"/>
      <c r="THT869" s="178"/>
      <c r="THU869" s="178"/>
      <c r="THV869" s="178"/>
      <c r="THW869" s="178"/>
      <c r="THX869" s="178"/>
      <c r="THY869" s="178"/>
      <c r="THZ869" s="178"/>
      <c r="TIA869" s="178"/>
      <c r="TIB869" s="178"/>
      <c r="TIC869" s="178"/>
      <c r="TID869" s="178"/>
      <c r="TIE869" s="178"/>
      <c r="TIF869" s="178"/>
      <c r="TIG869" s="178"/>
      <c r="TIH869" s="178"/>
      <c r="TII869" s="178"/>
      <c r="TIJ869" s="178"/>
      <c r="TIK869" s="178"/>
      <c r="TIL869" s="178"/>
      <c r="TIM869" s="178"/>
      <c r="TIN869" s="178"/>
      <c r="TIO869" s="178"/>
      <c r="TIP869" s="178"/>
      <c r="TIQ869" s="178"/>
      <c r="TIR869" s="178"/>
      <c r="TIS869" s="178"/>
      <c r="TIT869" s="178"/>
      <c r="TIU869" s="178"/>
      <c r="TIV869" s="178"/>
      <c r="TIW869" s="178"/>
      <c r="TIX869" s="178"/>
      <c r="TIY869" s="178"/>
      <c r="TIZ869" s="178"/>
      <c r="TJA869" s="178"/>
      <c r="TJB869" s="178"/>
      <c r="TJC869" s="178"/>
      <c r="TJD869" s="178"/>
      <c r="TJE869" s="178"/>
      <c r="TJF869" s="178"/>
      <c r="TJG869" s="178"/>
      <c r="TJH869" s="178"/>
      <c r="TJI869" s="178"/>
      <c r="TJJ869" s="178"/>
      <c r="TJK869" s="178"/>
      <c r="TJL869" s="178"/>
      <c r="TJM869" s="178"/>
      <c r="TJN869" s="178"/>
      <c r="TJO869" s="178"/>
      <c r="TJP869" s="178"/>
      <c r="TJQ869" s="178"/>
      <c r="TJR869" s="178"/>
      <c r="TJS869" s="178"/>
      <c r="TJT869" s="178"/>
      <c r="TJU869" s="178"/>
      <c r="TJV869" s="178"/>
      <c r="TJW869" s="178"/>
      <c r="TJX869" s="178"/>
      <c r="TJY869" s="178"/>
      <c r="TJZ869" s="178"/>
      <c r="TKA869" s="178"/>
      <c r="TKB869" s="178"/>
      <c r="TKC869" s="178"/>
      <c r="TKD869" s="178"/>
      <c r="TKE869" s="178"/>
      <c r="TKF869" s="178"/>
      <c r="TKG869" s="178"/>
      <c r="TKH869" s="178"/>
      <c r="TKI869" s="178"/>
      <c r="TKJ869" s="178"/>
      <c r="TKK869" s="178"/>
      <c r="TKL869" s="178"/>
      <c r="TKM869" s="178"/>
      <c r="TKN869" s="178"/>
      <c r="TKO869" s="178"/>
      <c r="TKP869" s="178"/>
      <c r="TKQ869" s="178"/>
      <c r="TKR869" s="178"/>
      <c r="TKS869" s="178"/>
      <c r="TKT869" s="178"/>
      <c r="TKU869" s="178"/>
      <c r="TKV869" s="178"/>
      <c r="TKW869" s="178"/>
      <c r="TKX869" s="178"/>
      <c r="TKY869" s="178"/>
      <c r="TKZ869" s="178"/>
      <c r="TLA869" s="178"/>
      <c r="TLB869" s="178"/>
      <c r="TLC869" s="178"/>
      <c r="TLD869" s="178"/>
      <c r="TLE869" s="178"/>
      <c r="TLF869" s="178"/>
      <c r="TLG869" s="178"/>
      <c r="TLH869" s="178"/>
      <c r="TLI869" s="178"/>
      <c r="TLJ869" s="178"/>
      <c r="TLK869" s="178"/>
      <c r="TLL869" s="178"/>
      <c r="TLM869" s="178"/>
      <c r="TLN869" s="178"/>
      <c r="TLO869" s="178"/>
      <c r="TLP869" s="178"/>
      <c r="TLQ869" s="178"/>
      <c r="TLR869" s="178"/>
      <c r="TLS869" s="178"/>
      <c r="TLT869" s="178"/>
      <c r="TLU869" s="178"/>
      <c r="TLV869" s="178"/>
      <c r="TLW869" s="178"/>
      <c r="TLX869" s="178"/>
      <c r="TLY869" s="178"/>
      <c r="TLZ869" s="178"/>
      <c r="TMA869" s="178"/>
      <c r="TMB869" s="178"/>
      <c r="TMC869" s="178"/>
      <c r="TMD869" s="178"/>
      <c r="TME869" s="178"/>
      <c r="TMF869" s="178"/>
      <c r="TMG869" s="178"/>
      <c r="TMH869" s="178"/>
      <c r="TMI869" s="178"/>
      <c r="TMJ869" s="178"/>
      <c r="TMK869" s="178"/>
      <c r="TML869" s="178"/>
      <c r="TMM869" s="178"/>
      <c r="TMN869" s="178"/>
      <c r="TMO869" s="178"/>
      <c r="TMP869" s="178"/>
      <c r="TMQ869" s="178"/>
      <c r="TMR869" s="178"/>
      <c r="TMS869" s="178"/>
      <c r="TMT869" s="178"/>
      <c r="TMU869" s="178"/>
      <c r="TMV869" s="178"/>
      <c r="TMW869" s="178"/>
      <c r="TMX869" s="178"/>
      <c r="TMY869" s="178"/>
      <c r="TMZ869" s="178"/>
      <c r="TNA869" s="178"/>
      <c r="TNB869" s="178"/>
      <c r="TNC869" s="178"/>
      <c r="TND869" s="178"/>
      <c r="TNE869" s="178"/>
      <c r="TNF869" s="178"/>
      <c r="TNG869" s="178"/>
      <c r="TNH869" s="178"/>
      <c r="TNI869" s="178"/>
      <c r="TNJ869" s="178"/>
      <c r="TNK869" s="178"/>
      <c r="TNL869" s="178"/>
      <c r="TNM869" s="178"/>
      <c r="TNN869" s="178"/>
      <c r="TNO869" s="178"/>
      <c r="TNP869" s="178"/>
      <c r="TNQ869" s="178"/>
      <c r="TNR869" s="178"/>
      <c r="TNS869" s="178"/>
      <c r="TNT869" s="178"/>
      <c r="TNU869" s="178"/>
      <c r="TNV869" s="178"/>
      <c r="TNW869" s="178"/>
      <c r="TNX869" s="178"/>
      <c r="TNY869" s="178"/>
      <c r="TNZ869" s="178"/>
      <c r="TOA869" s="178"/>
      <c r="TOB869" s="178"/>
      <c r="TOC869" s="178"/>
      <c r="TOD869" s="178"/>
      <c r="TOE869" s="178"/>
      <c r="TOF869" s="178"/>
      <c r="TOG869" s="178"/>
      <c r="TOH869" s="178"/>
      <c r="TOI869" s="178"/>
      <c r="TOJ869" s="178"/>
      <c r="TOK869" s="178"/>
      <c r="TOL869" s="178"/>
      <c r="TOM869" s="178"/>
      <c r="TON869" s="178"/>
      <c r="TOO869" s="178"/>
      <c r="TOP869" s="178"/>
      <c r="TOQ869" s="178"/>
      <c r="TOR869" s="178"/>
      <c r="TOS869" s="178"/>
      <c r="TOT869" s="178"/>
      <c r="TOU869" s="178"/>
      <c r="TOV869" s="178"/>
      <c r="TOW869" s="178"/>
      <c r="TOX869" s="178"/>
      <c r="TOY869" s="178"/>
      <c r="TOZ869" s="178"/>
      <c r="TPA869" s="178"/>
      <c r="TPB869" s="178"/>
      <c r="TPC869" s="178"/>
      <c r="TPD869" s="178"/>
      <c r="TPE869" s="178"/>
      <c r="TPF869" s="178"/>
      <c r="TPG869" s="178"/>
      <c r="TPH869" s="178"/>
      <c r="TPI869" s="178"/>
      <c r="TPJ869" s="178"/>
      <c r="TPK869" s="178"/>
      <c r="TPL869" s="178"/>
      <c r="TPM869" s="178"/>
      <c r="TPN869" s="178"/>
      <c r="TPO869" s="178"/>
      <c r="TPP869" s="178"/>
      <c r="TPQ869" s="178"/>
      <c r="TPR869" s="178"/>
      <c r="TPS869" s="178"/>
      <c r="TPT869" s="178"/>
      <c r="TPU869" s="178"/>
      <c r="TPV869" s="178"/>
      <c r="TPW869" s="178"/>
      <c r="TPX869" s="178"/>
      <c r="TPY869" s="178"/>
      <c r="TPZ869" s="178"/>
      <c r="TQA869" s="178"/>
      <c r="TQB869" s="178"/>
      <c r="TQC869" s="178"/>
      <c r="TQD869" s="178"/>
      <c r="TQE869" s="178"/>
      <c r="TQF869" s="178"/>
      <c r="TQG869" s="178"/>
      <c r="TQH869" s="178"/>
      <c r="TQI869" s="178"/>
      <c r="TQJ869" s="178"/>
      <c r="TQK869" s="178"/>
      <c r="TQL869" s="178"/>
      <c r="TQM869" s="178"/>
      <c r="TQN869" s="178"/>
      <c r="TQO869" s="178"/>
      <c r="TQP869" s="178"/>
      <c r="TQQ869" s="178"/>
      <c r="TQR869" s="178"/>
      <c r="TQS869" s="178"/>
      <c r="TQT869" s="178"/>
      <c r="TQU869" s="178"/>
      <c r="TQV869" s="178"/>
      <c r="TQW869" s="178"/>
      <c r="TQX869" s="178"/>
      <c r="TQY869" s="178"/>
      <c r="TQZ869" s="178"/>
      <c r="TRA869" s="178"/>
      <c r="TRB869" s="178"/>
      <c r="TRC869" s="178"/>
      <c r="TRD869" s="178"/>
      <c r="TRE869" s="178"/>
      <c r="TRF869" s="178"/>
      <c r="TRG869" s="178"/>
      <c r="TRH869" s="178"/>
      <c r="TRI869" s="178"/>
      <c r="TRJ869" s="178"/>
      <c r="TRK869" s="178"/>
      <c r="TRL869" s="178"/>
      <c r="TRM869" s="178"/>
      <c r="TRN869" s="178"/>
      <c r="TRO869" s="178"/>
      <c r="TRP869" s="178"/>
      <c r="TRQ869" s="178"/>
      <c r="TRR869" s="178"/>
      <c r="TRS869" s="178"/>
      <c r="TRT869" s="178"/>
      <c r="TRU869" s="178"/>
      <c r="TRV869" s="178"/>
      <c r="TRW869" s="178"/>
      <c r="TRX869" s="178"/>
      <c r="TRY869" s="178"/>
      <c r="TRZ869" s="178"/>
      <c r="TSA869" s="178"/>
      <c r="TSB869" s="178"/>
      <c r="TSC869" s="178"/>
      <c r="TSD869" s="178"/>
      <c r="TSE869" s="178"/>
      <c r="TSF869" s="178"/>
      <c r="TSG869" s="178"/>
      <c r="TSH869" s="178"/>
      <c r="TSI869" s="178"/>
      <c r="TSJ869" s="178"/>
      <c r="TSK869" s="178"/>
      <c r="TSL869" s="178"/>
      <c r="TSM869" s="178"/>
      <c r="TSN869" s="178"/>
      <c r="TSO869" s="178"/>
      <c r="TSP869" s="178"/>
      <c r="TSQ869" s="178"/>
      <c r="TSR869" s="178"/>
      <c r="TSS869" s="178"/>
      <c r="TST869" s="178"/>
      <c r="TSU869" s="178"/>
      <c r="TSV869" s="178"/>
      <c r="TSW869" s="178"/>
      <c r="TSX869" s="178"/>
      <c r="TSY869" s="178"/>
      <c r="TSZ869" s="178"/>
      <c r="TTA869" s="178"/>
      <c r="TTB869" s="178"/>
      <c r="TTC869" s="178"/>
      <c r="TTD869" s="178"/>
      <c r="TTE869" s="178"/>
      <c r="TTF869" s="178"/>
      <c r="TTG869" s="178"/>
      <c r="TTH869" s="178"/>
      <c r="TTI869" s="178"/>
      <c r="TTJ869" s="178"/>
      <c r="TTK869" s="178"/>
      <c r="TTL869" s="178"/>
      <c r="TTM869" s="178"/>
      <c r="TTN869" s="178"/>
      <c r="TTO869" s="178"/>
      <c r="TTP869" s="178"/>
      <c r="TTQ869" s="178"/>
      <c r="TTR869" s="178"/>
      <c r="TTS869" s="178"/>
      <c r="TTT869" s="178"/>
      <c r="TTU869" s="178"/>
      <c r="TTV869" s="178"/>
      <c r="TTW869" s="178"/>
      <c r="TTX869" s="178"/>
      <c r="TTY869" s="178"/>
      <c r="TTZ869" s="178"/>
      <c r="TUA869" s="178"/>
      <c r="TUB869" s="178"/>
      <c r="TUC869" s="178"/>
      <c r="TUD869" s="178"/>
      <c r="TUE869" s="178"/>
      <c r="TUF869" s="178"/>
      <c r="TUG869" s="178"/>
      <c r="TUH869" s="178"/>
      <c r="TUI869" s="178"/>
      <c r="TUJ869" s="178"/>
      <c r="TUK869" s="178"/>
      <c r="TUL869" s="178"/>
      <c r="TUM869" s="178"/>
      <c r="TUN869" s="178"/>
      <c r="TUO869" s="178"/>
      <c r="TUP869" s="178"/>
      <c r="TUQ869" s="178"/>
      <c r="TUR869" s="178"/>
      <c r="TUS869" s="178"/>
      <c r="TUT869" s="178"/>
      <c r="TUU869" s="178"/>
      <c r="TUV869" s="178"/>
      <c r="TUW869" s="178"/>
      <c r="TUX869" s="178"/>
      <c r="TUY869" s="178"/>
      <c r="TUZ869" s="178"/>
      <c r="TVA869" s="178"/>
      <c r="TVB869" s="178"/>
      <c r="TVC869" s="178"/>
      <c r="TVD869" s="178"/>
      <c r="TVE869" s="178"/>
      <c r="TVF869" s="178"/>
      <c r="TVG869" s="178"/>
      <c r="TVH869" s="178"/>
      <c r="TVI869" s="178"/>
      <c r="TVJ869" s="178"/>
      <c r="TVK869" s="178"/>
      <c r="TVL869" s="178"/>
      <c r="TVM869" s="178"/>
      <c r="TVN869" s="178"/>
      <c r="TVO869" s="178"/>
      <c r="TVP869" s="178"/>
      <c r="TVQ869" s="178"/>
      <c r="TVR869" s="178"/>
      <c r="TVS869" s="178"/>
      <c r="TVT869" s="178"/>
      <c r="TVU869" s="178"/>
      <c r="TVV869" s="178"/>
      <c r="TVW869" s="178"/>
      <c r="TVX869" s="178"/>
      <c r="TVY869" s="178"/>
      <c r="TVZ869" s="178"/>
      <c r="TWA869" s="178"/>
      <c r="TWB869" s="178"/>
      <c r="TWC869" s="178"/>
      <c r="TWD869" s="178"/>
      <c r="TWE869" s="178"/>
      <c r="TWF869" s="178"/>
      <c r="TWG869" s="178"/>
      <c r="TWH869" s="178"/>
      <c r="TWI869" s="178"/>
      <c r="TWJ869" s="178"/>
      <c r="TWK869" s="178"/>
      <c r="TWL869" s="178"/>
      <c r="TWM869" s="178"/>
      <c r="TWN869" s="178"/>
      <c r="TWO869" s="178"/>
      <c r="TWP869" s="178"/>
      <c r="TWQ869" s="178"/>
      <c r="TWR869" s="178"/>
      <c r="TWS869" s="178"/>
      <c r="TWT869" s="178"/>
      <c r="TWU869" s="178"/>
      <c r="TWV869" s="178"/>
      <c r="TWW869" s="178"/>
      <c r="TWX869" s="178"/>
      <c r="TWY869" s="178"/>
      <c r="TWZ869" s="178"/>
      <c r="TXA869" s="178"/>
      <c r="TXB869" s="178"/>
      <c r="TXC869" s="178"/>
      <c r="TXD869" s="178"/>
      <c r="TXE869" s="178"/>
      <c r="TXF869" s="178"/>
      <c r="TXG869" s="178"/>
      <c r="TXH869" s="178"/>
      <c r="TXI869" s="178"/>
      <c r="TXJ869" s="178"/>
      <c r="TXK869" s="178"/>
      <c r="TXL869" s="178"/>
      <c r="TXM869" s="178"/>
      <c r="TXN869" s="178"/>
      <c r="TXO869" s="178"/>
      <c r="TXP869" s="178"/>
      <c r="TXQ869" s="178"/>
      <c r="TXR869" s="178"/>
      <c r="TXS869" s="178"/>
      <c r="TXT869" s="178"/>
      <c r="TXU869" s="178"/>
      <c r="TXV869" s="178"/>
      <c r="TXW869" s="178"/>
      <c r="TXX869" s="178"/>
      <c r="TXY869" s="178"/>
      <c r="TXZ869" s="178"/>
      <c r="TYA869" s="178"/>
      <c r="TYB869" s="178"/>
      <c r="TYC869" s="178"/>
      <c r="TYD869" s="178"/>
      <c r="TYE869" s="178"/>
      <c r="TYF869" s="178"/>
      <c r="TYG869" s="178"/>
      <c r="TYH869" s="178"/>
      <c r="TYI869" s="178"/>
      <c r="TYJ869" s="178"/>
      <c r="TYK869" s="178"/>
      <c r="TYL869" s="178"/>
      <c r="TYM869" s="178"/>
      <c r="TYN869" s="178"/>
      <c r="TYO869" s="178"/>
      <c r="TYP869" s="178"/>
      <c r="TYQ869" s="178"/>
      <c r="TYR869" s="178"/>
      <c r="TYS869" s="178"/>
      <c r="TYT869" s="178"/>
      <c r="TYU869" s="178"/>
      <c r="TYV869" s="178"/>
      <c r="TYW869" s="178"/>
      <c r="TYX869" s="178"/>
      <c r="TYY869" s="178"/>
      <c r="TYZ869" s="178"/>
      <c r="TZA869" s="178"/>
      <c r="TZB869" s="178"/>
      <c r="TZC869" s="178"/>
      <c r="TZD869" s="178"/>
      <c r="TZE869" s="178"/>
      <c r="TZF869" s="178"/>
      <c r="TZG869" s="178"/>
      <c r="TZH869" s="178"/>
      <c r="TZI869" s="178"/>
      <c r="TZJ869" s="178"/>
      <c r="TZK869" s="178"/>
      <c r="TZL869" s="178"/>
      <c r="TZM869" s="178"/>
      <c r="TZN869" s="178"/>
      <c r="TZO869" s="178"/>
      <c r="TZP869" s="178"/>
      <c r="TZQ869" s="178"/>
      <c r="TZR869" s="178"/>
      <c r="TZS869" s="178"/>
      <c r="TZT869" s="178"/>
      <c r="TZU869" s="178"/>
      <c r="TZV869" s="178"/>
      <c r="TZW869" s="178"/>
      <c r="TZX869" s="178"/>
      <c r="TZY869" s="178"/>
      <c r="TZZ869" s="178"/>
      <c r="UAA869" s="178"/>
      <c r="UAB869" s="178"/>
      <c r="UAC869" s="178"/>
      <c r="UAD869" s="178"/>
      <c r="UAE869" s="178"/>
      <c r="UAF869" s="178"/>
      <c r="UAG869" s="178"/>
      <c r="UAH869" s="178"/>
      <c r="UAI869" s="178"/>
      <c r="UAJ869" s="178"/>
      <c r="UAK869" s="178"/>
      <c r="UAL869" s="178"/>
      <c r="UAM869" s="178"/>
      <c r="UAN869" s="178"/>
      <c r="UAO869" s="178"/>
      <c r="UAP869" s="178"/>
      <c r="UAQ869" s="178"/>
      <c r="UAR869" s="178"/>
      <c r="UAS869" s="178"/>
      <c r="UAT869" s="178"/>
      <c r="UAU869" s="178"/>
      <c r="UAV869" s="178"/>
      <c r="UAW869" s="178"/>
      <c r="UAX869" s="178"/>
      <c r="UAY869" s="178"/>
      <c r="UAZ869" s="178"/>
      <c r="UBA869" s="178"/>
      <c r="UBB869" s="178"/>
      <c r="UBC869" s="178"/>
      <c r="UBD869" s="178"/>
      <c r="UBE869" s="178"/>
      <c r="UBF869" s="178"/>
      <c r="UBG869" s="178"/>
      <c r="UBH869" s="178"/>
      <c r="UBI869" s="178"/>
      <c r="UBJ869" s="178"/>
      <c r="UBK869" s="178"/>
      <c r="UBL869" s="178"/>
      <c r="UBM869" s="178"/>
      <c r="UBN869" s="178"/>
      <c r="UBO869" s="178"/>
      <c r="UBP869" s="178"/>
      <c r="UBQ869" s="178"/>
      <c r="UBR869" s="178"/>
      <c r="UBS869" s="178"/>
      <c r="UBT869" s="178"/>
      <c r="UBU869" s="178"/>
      <c r="UBV869" s="178"/>
      <c r="UBW869" s="178"/>
      <c r="UBX869" s="178"/>
      <c r="UBY869" s="178"/>
      <c r="UBZ869" s="178"/>
      <c r="UCA869" s="178"/>
      <c r="UCB869" s="178"/>
      <c r="UCC869" s="178"/>
      <c r="UCD869" s="178"/>
      <c r="UCE869" s="178"/>
      <c r="UCF869" s="178"/>
      <c r="UCG869" s="178"/>
      <c r="UCH869" s="178"/>
      <c r="UCI869" s="178"/>
      <c r="UCJ869" s="178"/>
      <c r="UCK869" s="178"/>
      <c r="UCL869" s="178"/>
      <c r="UCM869" s="178"/>
      <c r="UCN869" s="178"/>
      <c r="UCO869" s="178"/>
      <c r="UCP869" s="178"/>
      <c r="UCQ869" s="178"/>
      <c r="UCR869" s="178"/>
      <c r="UCS869" s="178"/>
      <c r="UCT869" s="178"/>
      <c r="UCU869" s="178"/>
      <c r="UCV869" s="178"/>
      <c r="UCW869" s="178"/>
      <c r="UCX869" s="178"/>
      <c r="UCY869" s="178"/>
      <c r="UCZ869" s="178"/>
      <c r="UDA869" s="178"/>
      <c r="UDB869" s="178"/>
      <c r="UDC869" s="178"/>
      <c r="UDD869" s="178"/>
      <c r="UDE869" s="178"/>
      <c r="UDF869" s="178"/>
      <c r="UDG869" s="178"/>
      <c r="UDH869" s="178"/>
      <c r="UDI869" s="178"/>
      <c r="UDJ869" s="178"/>
      <c r="UDK869" s="178"/>
      <c r="UDL869" s="178"/>
      <c r="UDM869" s="178"/>
      <c r="UDN869" s="178"/>
      <c r="UDO869" s="178"/>
      <c r="UDP869" s="178"/>
      <c r="UDQ869" s="178"/>
      <c r="UDR869" s="178"/>
      <c r="UDS869" s="178"/>
      <c r="UDT869" s="178"/>
      <c r="UDU869" s="178"/>
      <c r="UDV869" s="178"/>
      <c r="UDW869" s="178"/>
      <c r="UDX869" s="178"/>
      <c r="UDY869" s="178"/>
      <c r="UDZ869" s="178"/>
      <c r="UEA869" s="178"/>
      <c r="UEB869" s="178"/>
      <c r="UEC869" s="178"/>
      <c r="UED869" s="178"/>
      <c r="UEE869" s="178"/>
      <c r="UEF869" s="178"/>
      <c r="UEG869" s="178"/>
      <c r="UEH869" s="178"/>
      <c r="UEI869" s="178"/>
      <c r="UEJ869" s="178"/>
      <c r="UEK869" s="178"/>
      <c r="UEL869" s="178"/>
      <c r="UEM869" s="178"/>
      <c r="UEN869" s="178"/>
      <c r="UEO869" s="178"/>
      <c r="UEP869" s="178"/>
      <c r="UEQ869" s="178"/>
      <c r="UER869" s="178"/>
      <c r="UES869" s="178"/>
      <c r="UET869" s="178"/>
      <c r="UEU869" s="178"/>
      <c r="UEV869" s="178"/>
      <c r="UEW869" s="178"/>
      <c r="UEX869" s="178"/>
      <c r="UEY869" s="178"/>
      <c r="UEZ869" s="178"/>
      <c r="UFA869" s="178"/>
      <c r="UFB869" s="178"/>
      <c r="UFC869" s="178"/>
      <c r="UFD869" s="178"/>
      <c r="UFE869" s="178"/>
      <c r="UFF869" s="178"/>
      <c r="UFG869" s="178"/>
      <c r="UFH869" s="178"/>
      <c r="UFI869" s="178"/>
      <c r="UFJ869" s="178"/>
      <c r="UFK869" s="178"/>
      <c r="UFL869" s="178"/>
      <c r="UFM869" s="178"/>
      <c r="UFN869" s="178"/>
      <c r="UFO869" s="178"/>
      <c r="UFP869" s="178"/>
      <c r="UFQ869" s="178"/>
      <c r="UFR869" s="178"/>
      <c r="UFS869" s="178"/>
      <c r="UFT869" s="178"/>
      <c r="UFU869" s="178"/>
      <c r="UFV869" s="178"/>
      <c r="UFW869" s="178"/>
      <c r="UFX869" s="178"/>
      <c r="UFY869" s="178"/>
      <c r="UFZ869" s="178"/>
      <c r="UGA869" s="178"/>
      <c r="UGB869" s="178"/>
      <c r="UGC869" s="178"/>
      <c r="UGD869" s="178"/>
      <c r="UGE869" s="178"/>
      <c r="UGF869" s="178"/>
      <c r="UGG869" s="178"/>
      <c r="UGH869" s="178"/>
      <c r="UGI869" s="178"/>
      <c r="UGJ869" s="178"/>
      <c r="UGK869" s="178"/>
      <c r="UGL869" s="178"/>
      <c r="UGM869" s="178"/>
      <c r="UGN869" s="178"/>
      <c r="UGO869" s="178"/>
      <c r="UGP869" s="178"/>
      <c r="UGQ869" s="178"/>
      <c r="UGR869" s="178"/>
      <c r="UGS869" s="178"/>
      <c r="UGT869" s="178"/>
      <c r="UGU869" s="178"/>
      <c r="UGV869" s="178"/>
      <c r="UGW869" s="178"/>
      <c r="UGX869" s="178"/>
      <c r="UGY869" s="178"/>
      <c r="UGZ869" s="178"/>
      <c r="UHA869" s="178"/>
      <c r="UHB869" s="178"/>
      <c r="UHC869" s="178"/>
      <c r="UHD869" s="178"/>
      <c r="UHE869" s="178"/>
      <c r="UHF869" s="178"/>
      <c r="UHG869" s="178"/>
      <c r="UHH869" s="178"/>
      <c r="UHI869" s="178"/>
      <c r="UHJ869" s="178"/>
      <c r="UHK869" s="178"/>
      <c r="UHL869" s="178"/>
      <c r="UHM869" s="178"/>
      <c r="UHN869" s="178"/>
      <c r="UHO869" s="178"/>
      <c r="UHP869" s="178"/>
      <c r="UHQ869" s="178"/>
      <c r="UHR869" s="178"/>
      <c r="UHS869" s="178"/>
      <c r="UHT869" s="178"/>
      <c r="UHU869" s="178"/>
      <c r="UHV869" s="178"/>
      <c r="UHW869" s="178"/>
      <c r="UHX869" s="178"/>
      <c r="UHY869" s="178"/>
      <c r="UHZ869" s="178"/>
      <c r="UIA869" s="178"/>
      <c r="UIB869" s="178"/>
      <c r="UIC869" s="178"/>
      <c r="UID869" s="178"/>
      <c r="UIE869" s="178"/>
      <c r="UIF869" s="178"/>
      <c r="UIG869" s="178"/>
      <c r="UIH869" s="178"/>
      <c r="UII869" s="178"/>
      <c r="UIJ869" s="178"/>
      <c r="UIK869" s="178"/>
      <c r="UIL869" s="178"/>
      <c r="UIM869" s="178"/>
      <c r="UIN869" s="178"/>
      <c r="UIO869" s="178"/>
      <c r="UIP869" s="178"/>
      <c r="UIQ869" s="178"/>
      <c r="UIR869" s="178"/>
      <c r="UIS869" s="178"/>
      <c r="UIT869" s="178"/>
      <c r="UIU869" s="178"/>
      <c r="UIV869" s="178"/>
      <c r="UIW869" s="178"/>
      <c r="UIX869" s="178"/>
      <c r="UIY869" s="178"/>
      <c r="UIZ869" s="178"/>
      <c r="UJA869" s="178"/>
      <c r="UJB869" s="178"/>
      <c r="UJC869" s="178"/>
      <c r="UJD869" s="178"/>
      <c r="UJE869" s="178"/>
      <c r="UJF869" s="178"/>
      <c r="UJG869" s="178"/>
      <c r="UJH869" s="178"/>
      <c r="UJI869" s="178"/>
      <c r="UJJ869" s="178"/>
      <c r="UJK869" s="178"/>
      <c r="UJL869" s="178"/>
      <c r="UJM869" s="178"/>
      <c r="UJN869" s="178"/>
      <c r="UJO869" s="178"/>
      <c r="UJP869" s="178"/>
      <c r="UJQ869" s="178"/>
      <c r="UJR869" s="178"/>
      <c r="UJS869" s="178"/>
      <c r="UJT869" s="178"/>
      <c r="UJU869" s="178"/>
      <c r="UJV869" s="178"/>
      <c r="UJW869" s="178"/>
      <c r="UJX869" s="178"/>
      <c r="UJY869" s="178"/>
      <c r="UJZ869" s="178"/>
      <c r="UKA869" s="178"/>
      <c r="UKB869" s="178"/>
      <c r="UKC869" s="178"/>
      <c r="UKD869" s="178"/>
      <c r="UKE869" s="178"/>
      <c r="UKF869" s="178"/>
      <c r="UKG869" s="178"/>
      <c r="UKH869" s="178"/>
      <c r="UKI869" s="178"/>
      <c r="UKJ869" s="178"/>
      <c r="UKK869" s="178"/>
      <c r="UKL869" s="178"/>
      <c r="UKM869" s="178"/>
      <c r="UKN869" s="178"/>
      <c r="UKO869" s="178"/>
      <c r="UKP869" s="178"/>
      <c r="UKQ869" s="178"/>
      <c r="UKR869" s="178"/>
      <c r="UKS869" s="178"/>
      <c r="UKT869" s="178"/>
      <c r="UKU869" s="178"/>
      <c r="UKV869" s="178"/>
      <c r="UKW869" s="178"/>
      <c r="UKX869" s="178"/>
      <c r="UKY869" s="178"/>
      <c r="UKZ869" s="178"/>
      <c r="ULA869" s="178"/>
      <c r="ULB869" s="178"/>
      <c r="ULC869" s="178"/>
      <c r="ULD869" s="178"/>
      <c r="ULE869" s="178"/>
      <c r="ULF869" s="178"/>
      <c r="ULG869" s="178"/>
      <c r="ULH869" s="178"/>
      <c r="ULI869" s="178"/>
      <c r="ULJ869" s="178"/>
      <c r="ULK869" s="178"/>
      <c r="ULL869" s="178"/>
      <c r="ULM869" s="178"/>
      <c r="ULN869" s="178"/>
      <c r="ULO869" s="178"/>
      <c r="ULP869" s="178"/>
      <c r="ULQ869" s="178"/>
      <c r="ULR869" s="178"/>
      <c r="ULS869" s="178"/>
      <c r="ULT869" s="178"/>
      <c r="ULU869" s="178"/>
      <c r="ULV869" s="178"/>
      <c r="ULW869" s="178"/>
      <c r="ULX869" s="178"/>
      <c r="ULY869" s="178"/>
      <c r="ULZ869" s="178"/>
      <c r="UMA869" s="178"/>
      <c r="UMB869" s="178"/>
      <c r="UMC869" s="178"/>
      <c r="UMD869" s="178"/>
      <c r="UME869" s="178"/>
      <c r="UMF869" s="178"/>
      <c r="UMG869" s="178"/>
      <c r="UMH869" s="178"/>
      <c r="UMI869" s="178"/>
      <c r="UMJ869" s="178"/>
      <c r="UMK869" s="178"/>
      <c r="UML869" s="178"/>
      <c r="UMM869" s="178"/>
      <c r="UMN869" s="178"/>
      <c r="UMO869" s="178"/>
      <c r="UMP869" s="178"/>
      <c r="UMQ869" s="178"/>
      <c r="UMR869" s="178"/>
      <c r="UMS869" s="178"/>
      <c r="UMT869" s="178"/>
      <c r="UMU869" s="178"/>
      <c r="UMV869" s="178"/>
      <c r="UMW869" s="178"/>
      <c r="UMX869" s="178"/>
      <c r="UMY869" s="178"/>
      <c r="UMZ869" s="178"/>
      <c r="UNA869" s="178"/>
      <c r="UNB869" s="178"/>
      <c r="UNC869" s="178"/>
      <c r="UND869" s="178"/>
      <c r="UNE869" s="178"/>
      <c r="UNF869" s="178"/>
      <c r="UNG869" s="178"/>
      <c r="UNH869" s="178"/>
      <c r="UNI869" s="178"/>
      <c r="UNJ869" s="178"/>
      <c r="UNK869" s="178"/>
      <c r="UNL869" s="178"/>
      <c r="UNM869" s="178"/>
      <c r="UNN869" s="178"/>
      <c r="UNO869" s="178"/>
      <c r="UNP869" s="178"/>
      <c r="UNQ869" s="178"/>
      <c r="UNR869" s="178"/>
      <c r="UNS869" s="178"/>
      <c r="UNT869" s="178"/>
      <c r="UNU869" s="178"/>
      <c r="UNV869" s="178"/>
      <c r="UNW869" s="178"/>
      <c r="UNX869" s="178"/>
      <c r="UNY869" s="178"/>
      <c r="UNZ869" s="178"/>
      <c r="UOA869" s="178"/>
      <c r="UOB869" s="178"/>
      <c r="UOC869" s="178"/>
      <c r="UOD869" s="178"/>
      <c r="UOE869" s="178"/>
      <c r="UOF869" s="178"/>
      <c r="UOG869" s="178"/>
      <c r="UOH869" s="178"/>
      <c r="UOI869" s="178"/>
      <c r="UOJ869" s="178"/>
      <c r="UOK869" s="178"/>
      <c r="UOL869" s="178"/>
      <c r="UOM869" s="178"/>
      <c r="UON869" s="178"/>
      <c r="UOO869" s="178"/>
      <c r="UOP869" s="178"/>
      <c r="UOQ869" s="178"/>
      <c r="UOR869" s="178"/>
      <c r="UOS869" s="178"/>
      <c r="UOT869" s="178"/>
      <c r="UOU869" s="178"/>
      <c r="UOV869" s="178"/>
      <c r="UOW869" s="178"/>
      <c r="UOX869" s="178"/>
      <c r="UOY869" s="178"/>
      <c r="UOZ869" s="178"/>
      <c r="UPA869" s="178"/>
      <c r="UPB869" s="178"/>
      <c r="UPC869" s="178"/>
      <c r="UPD869" s="178"/>
      <c r="UPE869" s="178"/>
      <c r="UPF869" s="178"/>
      <c r="UPG869" s="178"/>
      <c r="UPH869" s="178"/>
      <c r="UPI869" s="178"/>
      <c r="UPJ869" s="178"/>
      <c r="UPK869" s="178"/>
      <c r="UPL869" s="178"/>
      <c r="UPM869" s="178"/>
      <c r="UPN869" s="178"/>
      <c r="UPO869" s="178"/>
      <c r="UPP869" s="178"/>
      <c r="UPQ869" s="178"/>
      <c r="UPR869" s="178"/>
      <c r="UPS869" s="178"/>
      <c r="UPT869" s="178"/>
      <c r="UPU869" s="178"/>
      <c r="UPV869" s="178"/>
      <c r="UPW869" s="178"/>
      <c r="UPX869" s="178"/>
      <c r="UPY869" s="178"/>
      <c r="UPZ869" s="178"/>
      <c r="UQA869" s="178"/>
      <c r="UQB869" s="178"/>
      <c r="UQC869" s="178"/>
      <c r="UQD869" s="178"/>
      <c r="UQE869" s="178"/>
      <c r="UQF869" s="178"/>
      <c r="UQG869" s="178"/>
      <c r="UQH869" s="178"/>
      <c r="UQI869" s="178"/>
      <c r="UQJ869" s="178"/>
      <c r="UQK869" s="178"/>
      <c r="UQL869" s="178"/>
      <c r="UQM869" s="178"/>
      <c r="UQN869" s="178"/>
      <c r="UQO869" s="178"/>
      <c r="UQP869" s="178"/>
      <c r="UQQ869" s="178"/>
      <c r="UQR869" s="178"/>
      <c r="UQS869" s="178"/>
      <c r="UQT869" s="178"/>
      <c r="UQU869" s="178"/>
      <c r="UQV869" s="178"/>
      <c r="UQW869" s="178"/>
      <c r="UQX869" s="178"/>
      <c r="UQY869" s="178"/>
      <c r="UQZ869" s="178"/>
      <c r="URA869" s="178"/>
      <c r="URB869" s="178"/>
      <c r="URC869" s="178"/>
      <c r="URD869" s="178"/>
      <c r="URE869" s="178"/>
      <c r="URF869" s="178"/>
      <c r="URG869" s="178"/>
      <c r="URH869" s="178"/>
      <c r="URI869" s="178"/>
      <c r="URJ869" s="178"/>
      <c r="URK869" s="178"/>
      <c r="URL869" s="178"/>
      <c r="URM869" s="178"/>
      <c r="URN869" s="178"/>
      <c r="URO869" s="178"/>
      <c r="URP869" s="178"/>
      <c r="URQ869" s="178"/>
      <c r="URR869" s="178"/>
      <c r="URS869" s="178"/>
      <c r="URT869" s="178"/>
      <c r="URU869" s="178"/>
      <c r="URV869" s="178"/>
      <c r="URW869" s="178"/>
      <c r="URX869" s="178"/>
      <c r="URY869" s="178"/>
      <c r="URZ869" s="178"/>
      <c r="USA869" s="178"/>
      <c r="USB869" s="178"/>
      <c r="USC869" s="178"/>
      <c r="USD869" s="178"/>
      <c r="USE869" s="178"/>
      <c r="USF869" s="178"/>
      <c r="USG869" s="178"/>
      <c r="USH869" s="178"/>
      <c r="USI869" s="178"/>
      <c r="USJ869" s="178"/>
      <c r="USK869" s="178"/>
      <c r="USL869" s="178"/>
      <c r="USM869" s="178"/>
      <c r="USN869" s="178"/>
      <c r="USO869" s="178"/>
      <c r="USP869" s="178"/>
      <c r="USQ869" s="178"/>
      <c r="USR869" s="178"/>
      <c r="USS869" s="178"/>
      <c r="UST869" s="178"/>
      <c r="USU869" s="178"/>
      <c r="USV869" s="178"/>
      <c r="USW869" s="178"/>
      <c r="USX869" s="178"/>
      <c r="USY869" s="178"/>
      <c r="USZ869" s="178"/>
      <c r="UTA869" s="178"/>
      <c r="UTB869" s="178"/>
      <c r="UTC869" s="178"/>
      <c r="UTD869" s="178"/>
      <c r="UTE869" s="178"/>
      <c r="UTF869" s="178"/>
      <c r="UTG869" s="178"/>
      <c r="UTH869" s="178"/>
      <c r="UTI869" s="178"/>
      <c r="UTJ869" s="178"/>
      <c r="UTK869" s="178"/>
      <c r="UTL869" s="178"/>
      <c r="UTM869" s="178"/>
      <c r="UTN869" s="178"/>
      <c r="UTO869" s="178"/>
      <c r="UTP869" s="178"/>
      <c r="UTQ869" s="178"/>
      <c r="UTR869" s="178"/>
      <c r="UTS869" s="178"/>
      <c r="UTT869" s="178"/>
      <c r="UTU869" s="178"/>
      <c r="UTV869" s="178"/>
      <c r="UTW869" s="178"/>
      <c r="UTX869" s="178"/>
      <c r="UTY869" s="178"/>
      <c r="UTZ869" s="178"/>
      <c r="UUA869" s="178"/>
      <c r="UUB869" s="178"/>
      <c r="UUC869" s="178"/>
      <c r="UUD869" s="178"/>
      <c r="UUE869" s="178"/>
      <c r="UUF869" s="178"/>
      <c r="UUG869" s="178"/>
      <c r="UUH869" s="178"/>
      <c r="UUI869" s="178"/>
      <c r="UUJ869" s="178"/>
      <c r="UUK869" s="178"/>
      <c r="UUL869" s="178"/>
      <c r="UUM869" s="178"/>
      <c r="UUN869" s="178"/>
      <c r="UUO869" s="178"/>
      <c r="UUP869" s="178"/>
      <c r="UUQ869" s="178"/>
      <c r="UUR869" s="178"/>
      <c r="UUS869" s="178"/>
      <c r="UUT869" s="178"/>
      <c r="UUU869" s="178"/>
      <c r="UUV869" s="178"/>
      <c r="UUW869" s="178"/>
      <c r="UUX869" s="178"/>
      <c r="UUY869" s="178"/>
      <c r="UUZ869" s="178"/>
      <c r="UVA869" s="178"/>
      <c r="UVB869" s="178"/>
      <c r="UVC869" s="178"/>
      <c r="UVD869" s="178"/>
      <c r="UVE869" s="178"/>
      <c r="UVF869" s="178"/>
      <c r="UVG869" s="178"/>
      <c r="UVH869" s="178"/>
      <c r="UVI869" s="178"/>
      <c r="UVJ869" s="178"/>
      <c r="UVK869" s="178"/>
      <c r="UVL869" s="178"/>
      <c r="UVM869" s="178"/>
      <c r="UVN869" s="178"/>
      <c r="UVO869" s="178"/>
      <c r="UVP869" s="178"/>
      <c r="UVQ869" s="178"/>
      <c r="UVR869" s="178"/>
      <c r="UVS869" s="178"/>
      <c r="UVT869" s="178"/>
      <c r="UVU869" s="178"/>
      <c r="UVV869" s="178"/>
      <c r="UVW869" s="178"/>
      <c r="UVX869" s="178"/>
      <c r="UVY869" s="178"/>
      <c r="UVZ869" s="178"/>
      <c r="UWA869" s="178"/>
      <c r="UWB869" s="178"/>
      <c r="UWC869" s="178"/>
      <c r="UWD869" s="178"/>
      <c r="UWE869" s="178"/>
      <c r="UWF869" s="178"/>
      <c r="UWG869" s="178"/>
      <c r="UWH869" s="178"/>
      <c r="UWI869" s="178"/>
      <c r="UWJ869" s="178"/>
      <c r="UWK869" s="178"/>
      <c r="UWL869" s="178"/>
      <c r="UWM869" s="178"/>
      <c r="UWN869" s="178"/>
      <c r="UWO869" s="178"/>
      <c r="UWP869" s="178"/>
      <c r="UWQ869" s="178"/>
      <c r="UWR869" s="178"/>
      <c r="UWS869" s="178"/>
      <c r="UWT869" s="178"/>
      <c r="UWU869" s="178"/>
      <c r="UWV869" s="178"/>
      <c r="UWW869" s="178"/>
      <c r="UWX869" s="178"/>
      <c r="UWY869" s="178"/>
      <c r="UWZ869" s="178"/>
      <c r="UXA869" s="178"/>
      <c r="UXB869" s="178"/>
      <c r="UXC869" s="178"/>
      <c r="UXD869" s="178"/>
      <c r="UXE869" s="178"/>
      <c r="UXF869" s="178"/>
      <c r="UXG869" s="178"/>
      <c r="UXH869" s="178"/>
      <c r="UXI869" s="178"/>
      <c r="UXJ869" s="178"/>
      <c r="UXK869" s="178"/>
      <c r="UXL869" s="178"/>
      <c r="UXM869" s="178"/>
      <c r="UXN869" s="178"/>
      <c r="UXO869" s="178"/>
      <c r="UXP869" s="178"/>
      <c r="UXQ869" s="178"/>
      <c r="UXR869" s="178"/>
      <c r="UXS869" s="178"/>
      <c r="UXT869" s="178"/>
      <c r="UXU869" s="178"/>
      <c r="UXV869" s="178"/>
      <c r="UXW869" s="178"/>
      <c r="UXX869" s="178"/>
      <c r="UXY869" s="178"/>
      <c r="UXZ869" s="178"/>
      <c r="UYA869" s="178"/>
      <c r="UYB869" s="178"/>
      <c r="UYC869" s="178"/>
      <c r="UYD869" s="178"/>
      <c r="UYE869" s="178"/>
      <c r="UYF869" s="178"/>
      <c r="UYG869" s="178"/>
      <c r="UYH869" s="178"/>
      <c r="UYI869" s="178"/>
      <c r="UYJ869" s="178"/>
      <c r="UYK869" s="178"/>
      <c r="UYL869" s="178"/>
      <c r="UYM869" s="178"/>
      <c r="UYN869" s="178"/>
      <c r="UYO869" s="178"/>
      <c r="UYP869" s="178"/>
      <c r="UYQ869" s="178"/>
      <c r="UYR869" s="178"/>
      <c r="UYS869" s="178"/>
      <c r="UYT869" s="178"/>
      <c r="UYU869" s="178"/>
      <c r="UYV869" s="178"/>
      <c r="UYW869" s="178"/>
      <c r="UYX869" s="178"/>
      <c r="UYY869" s="178"/>
      <c r="UYZ869" s="178"/>
      <c r="UZA869" s="178"/>
      <c r="UZB869" s="178"/>
      <c r="UZC869" s="178"/>
      <c r="UZD869" s="178"/>
      <c r="UZE869" s="178"/>
      <c r="UZF869" s="178"/>
      <c r="UZG869" s="178"/>
      <c r="UZH869" s="178"/>
      <c r="UZI869" s="178"/>
      <c r="UZJ869" s="178"/>
      <c r="UZK869" s="178"/>
      <c r="UZL869" s="178"/>
      <c r="UZM869" s="178"/>
      <c r="UZN869" s="178"/>
      <c r="UZO869" s="178"/>
      <c r="UZP869" s="178"/>
      <c r="UZQ869" s="178"/>
      <c r="UZR869" s="178"/>
      <c r="UZS869" s="178"/>
      <c r="UZT869" s="178"/>
      <c r="UZU869" s="178"/>
      <c r="UZV869" s="178"/>
      <c r="UZW869" s="178"/>
      <c r="UZX869" s="178"/>
      <c r="UZY869" s="178"/>
      <c r="UZZ869" s="178"/>
      <c r="VAA869" s="178"/>
      <c r="VAB869" s="178"/>
      <c r="VAC869" s="178"/>
      <c r="VAD869" s="178"/>
      <c r="VAE869" s="178"/>
      <c r="VAF869" s="178"/>
      <c r="VAG869" s="178"/>
      <c r="VAH869" s="178"/>
      <c r="VAI869" s="178"/>
      <c r="VAJ869" s="178"/>
      <c r="VAK869" s="178"/>
      <c r="VAL869" s="178"/>
      <c r="VAM869" s="178"/>
      <c r="VAN869" s="178"/>
      <c r="VAO869" s="178"/>
      <c r="VAP869" s="178"/>
      <c r="VAQ869" s="178"/>
      <c r="VAR869" s="178"/>
      <c r="VAS869" s="178"/>
      <c r="VAT869" s="178"/>
      <c r="VAU869" s="178"/>
      <c r="VAV869" s="178"/>
      <c r="VAW869" s="178"/>
      <c r="VAX869" s="178"/>
      <c r="VAY869" s="178"/>
      <c r="VAZ869" s="178"/>
      <c r="VBA869" s="178"/>
      <c r="VBB869" s="178"/>
      <c r="VBC869" s="178"/>
      <c r="VBD869" s="178"/>
      <c r="VBE869" s="178"/>
      <c r="VBF869" s="178"/>
      <c r="VBG869" s="178"/>
      <c r="VBH869" s="178"/>
      <c r="VBI869" s="178"/>
      <c r="VBJ869" s="178"/>
      <c r="VBK869" s="178"/>
      <c r="VBL869" s="178"/>
      <c r="VBM869" s="178"/>
      <c r="VBN869" s="178"/>
      <c r="VBO869" s="178"/>
      <c r="VBP869" s="178"/>
      <c r="VBQ869" s="178"/>
      <c r="VBR869" s="178"/>
      <c r="VBS869" s="178"/>
      <c r="VBT869" s="178"/>
      <c r="VBU869" s="178"/>
      <c r="VBV869" s="178"/>
      <c r="VBW869" s="178"/>
      <c r="VBX869" s="178"/>
      <c r="VBY869" s="178"/>
      <c r="VBZ869" s="178"/>
      <c r="VCA869" s="178"/>
      <c r="VCB869" s="178"/>
      <c r="VCC869" s="178"/>
      <c r="VCD869" s="178"/>
      <c r="VCE869" s="178"/>
      <c r="VCF869" s="178"/>
      <c r="VCG869" s="178"/>
      <c r="VCH869" s="178"/>
      <c r="VCI869" s="178"/>
      <c r="VCJ869" s="178"/>
      <c r="VCK869" s="178"/>
      <c r="VCL869" s="178"/>
      <c r="VCM869" s="178"/>
      <c r="VCN869" s="178"/>
      <c r="VCO869" s="178"/>
      <c r="VCP869" s="178"/>
      <c r="VCQ869" s="178"/>
      <c r="VCR869" s="178"/>
      <c r="VCS869" s="178"/>
      <c r="VCT869" s="178"/>
      <c r="VCU869" s="178"/>
      <c r="VCV869" s="178"/>
      <c r="VCW869" s="178"/>
      <c r="VCX869" s="178"/>
      <c r="VCY869" s="178"/>
      <c r="VCZ869" s="178"/>
      <c r="VDA869" s="178"/>
      <c r="VDB869" s="178"/>
      <c r="VDC869" s="178"/>
      <c r="VDD869" s="178"/>
      <c r="VDE869" s="178"/>
      <c r="VDF869" s="178"/>
      <c r="VDG869" s="178"/>
      <c r="VDH869" s="178"/>
      <c r="VDI869" s="178"/>
      <c r="VDJ869" s="178"/>
      <c r="VDK869" s="178"/>
      <c r="VDL869" s="178"/>
      <c r="VDM869" s="178"/>
      <c r="VDN869" s="178"/>
      <c r="VDO869" s="178"/>
      <c r="VDP869" s="178"/>
      <c r="VDQ869" s="178"/>
      <c r="VDR869" s="178"/>
      <c r="VDS869" s="178"/>
      <c r="VDT869" s="178"/>
      <c r="VDU869" s="178"/>
      <c r="VDV869" s="178"/>
      <c r="VDW869" s="178"/>
      <c r="VDX869" s="178"/>
      <c r="VDY869" s="178"/>
      <c r="VDZ869" s="178"/>
      <c r="VEA869" s="178"/>
      <c r="VEB869" s="178"/>
      <c r="VEC869" s="178"/>
      <c r="VED869" s="178"/>
      <c r="VEE869" s="178"/>
      <c r="VEF869" s="178"/>
      <c r="VEG869" s="178"/>
      <c r="VEH869" s="178"/>
      <c r="VEI869" s="178"/>
      <c r="VEJ869" s="178"/>
      <c r="VEK869" s="178"/>
      <c r="VEL869" s="178"/>
      <c r="VEM869" s="178"/>
      <c r="VEN869" s="178"/>
      <c r="VEO869" s="178"/>
      <c r="VEP869" s="178"/>
      <c r="VEQ869" s="178"/>
      <c r="VER869" s="178"/>
      <c r="VES869" s="178"/>
      <c r="VET869" s="178"/>
      <c r="VEU869" s="178"/>
      <c r="VEV869" s="178"/>
      <c r="VEW869" s="178"/>
      <c r="VEX869" s="178"/>
      <c r="VEY869" s="178"/>
      <c r="VEZ869" s="178"/>
      <c r="VFA869" s="178"/>
      <c r="VFB869" s="178"/>
      <c r="VFC869" s="178"/>
      <c r="VFD869" s="178"/>
      <c r="VFE869" s="178"/>
      <c r="VFF869" s="178"/>
      <c r="VFG869" s="178"/>
      <c r="VFH869" s="178"/>
      <c r="VFI869" s="178"/>
      <c r="VFJ869" s="178"/>
      <c r="VFK869" s="178"/>
      <c r="VFL869" s="178"/>
      <c r="VFM869" s="178"/>
      <c r="VFN869" s="178"/>
      <c r="VFO869" s="178"/>
      <c r="VFP869" s="178"/>
      <c r="VFQ869" s="178"/>
      <c r="VFR869" s="178"/>
      <c r="VFS869" s="178"/>
      <c r="VFT869" s="178"/>
      <c r="VFU869" s="178"/>
      <c r="VFV869" s="178"/>
      <c r="VFW869" s="178"/>
      <c r="VFX869" s="178"/>
      <c r="VFY869" s="178"/>
      <c r="VFZ869" s="178"/>
      <c r="VGA869" s="178"/>
      <c r="VGB869" s="178"/>
      <c r="VGC869" s="178"/>
      <c r="VGD869" s="178"/>
      <c r="VGE869" s="178"/>
      <c r="VGF869" s="178"/>
      <c r="VGG869" s="178"/>
      <c r="VGH869" s="178"/>
      <c r="VGI869" s="178"/>
      <c r="VGJ869" s="178"/>
      <c r="VGK869" s="178"/>
      <c r="VGL869" s="178"/>
      <c r="VGM869" s="178"/>
      <c r="VGN869" s="178"/>
      <c r="VGO869" s="178"/>
      <c r="VGP869" s="178"/>
      <c r="VGQ869" s="178"/>
      <c r="VGR869" s="178"/>
      <c r="VGS869" s="178"/>
      <c r="VGT869" s="178"/>
      <c r="VGU869" s="178"/>
      <c r="VGV869" s="178"/>
      <c r="VGW869" s="178"/>
      <c r="VGX869" s="178"/>
      <c r="VGY869" s="178"/>
      <c r="VGZ869" s="178"/>
      <c r="VHA869" s="178"/>
      <c r="VHB869" s="178"/>
      <c r="VHC869" s="178"/>
      <c r="VHD869" s="178"/>
      <c r="VHE869" s="178"/>
      <c r="VHF869" s="178"/>
      <c r="VHG869" s="178"/>
      <c r="VHH869" s="178"/>
      <c r="VHI869" s="178"/>
      <c r="VHJ869" s="178"/>
      <c r="VHK869" s="178"/>
      <c r="VHL869" s="178"/>
      <c r="VHM869" s="178"/>
      <c r="VHN869" s="178"/>
      <c r="VHO869" s="178"/>
      <c r="VHP869" s="178"/>
      <c r="VHQ869" s="178"/>
      <c r="VHR869" s="178"/>
      <c r="VHS869" s="178"/>
      <c r="VHT869" s="178"/>
      <c r="VHU869" s="178"/>
      <c r="VHV869" s="178"/>
      <c r="VHW869" s="178"/>
      <c r="VHX869" s="178"/>
      <c r="VHY869" s="178"/>
      <c r="VHZ869" s="178"/>
      <c r="VIA869" s="178"/>
      <c r="VIB869" s="178"/>
      <c r="VIC869" s="178"/>
      <c r="VID869" s="178"/>
      <c r="VIE869" s="178"/>
      <c r="VIF869" s="178"/>
      <c r="VIG869" s="178"/>
      <c r="VIH869" s="178"/>
      <c r="VII869" s="178"/>
      <c r="VIJ869" s="178"/>
      <c r="VIK869" s="178"/>
      <c r="VIL869" s="178"/>
      <c r="VIM869" s="178"/>
      <c r="VIN869" s="178"/>
      <c r="VIO869" s="178"/>
      <c r="VIP869" s="178"/>
      <c r="VIQ869" s="178"/>
      <c r="VIR869" s="178"/>
      <c r="VIS869" s="178"/>
      <c r="VIT869" s="178"/>
      <c r="VIU869" s="178"/>
      <c r="VIV869" s="178"/>
      <c r="VIW869" s="178"/>
      <c r="VIX869" s="178"/>
      <c r="VIY869" s="178"/>
      <c r="VIZ869" s="178"/>
      <c r="VJA869" s="178"/>
      <c r="VJB869" s="178"/>
      <c r="VJC869" s="178"/>
      <c r="VJD869" s="178"/>
      <c r="VJE869" s="178"/>
      <c r="VJF869" s="178"/>
      <c r="VJG869" s="178"/>
      <c r="VJH869" s="178"/>
      <c r="VJI869" s="178"/>
      <c r="VJJ869" s="178"/>
      <c r="VJK869" s="178"/>
      <c r="VJL869" s="178"/>
      <c r="VJM869" s="178"/>
      <c r="VJN869" s="178"/>
      <c r="VJO869" s="178"/>
      <c r="VJP869" s="178"/>
      <c r="VJQ869" s="178"/>
      <c r="VJR869" s="178"/>
      <c r="VJS869" s="178"/>
      <c r="VJT869" s="178"/>
      <c r="VJU869" s="178"/>
      <c r="VJV869" s="178"/>
      <c r="VJW869" s="178"/>
      <c r="VJX869" s="178"/>
      <c r="VJY869" s="178"/>
      <c r="VJZ869" s="178"/>
      <c r="VKA869" s="178"/>
      <c r="VKB869" s="178"/>
      <c r="VKC869" s="178"/>
      <c r="VKD869" s="178"/>
      <c r="VKE869" s="178"/>
      <c r="VKF869" s="178"/>
      <c r="VKG869" s="178"/>
      <c r="VKH869" s="178"/>
      <c r="VKI869" s="178"/>
      <c r="VKJ869" s="178"/>
      <c r="VKK869" s="178"/>
      <c r="VKL869" s="178"/>
      <c r="VKM869" s="178"/>
      <c r="VKN869" s="178"/>
      <c r="VKO869" s="178"/>
      <c r="VKP869" s="178"/>
      <c r="VKQ869" s="178"/>
      <c r="VKR869" s="178"/>
      <c r="VKS869" s="178"/>
      <c r="VKT869" s="178"/>
      <c r="VKU869" s="178"/>
      <c r="VKV869" s="178"/>
      <c r="VKW869" s="178"/>
      <c r="VKX869" s="178"/>
      <c r="VKY869" s="178"/>
      <c r="VKZ869" s="178"/>
      <c r="VLA869" s="178"/>
      <c r="VLB869" s="178"/>
      <c r="VLC869" s="178"/>
      <c r="VLD869" s="178"/>
      <c r="VLE869" s="178"/>
      <c r="VLF869" s="178"/>
      <c r="VLG869" s="178"/>
      <c r="VLH869" s="178"/>
      <c r="VLI869" s="178"/>
      <c r="VLJ869" s="178"/>
      <c r="VLK869" s="178"/>
      <c r="VLL869" s="178"/>
      <c r="VLM869" s="178"/>
      <c r="VLN869" s="178"/>
      <c r="VLO869" s="178"/>
      <c r="VLP869" s="178"/>
      <c r="VLQ869" s="178"/>
      <c r="VLR869" s="178"/>
      <c r="VLS869" s="178"/>
      <c r="VLT869" s="178"/>
      <c r="VLU869" s="178"/>
      <c r="VLV869" s="178"/>
      <c r="VLW869" s="178"/>
      <c r="VLX869" s="178"/>
      <c r="VLY869" s="178"/>
      <c r="VLZ869" s="178"/>
      <c r="VMA869" s="178"/>
      <c r="VMB869" s="178"/>
      <c r="VMC869" s="178"/>
      <c r="VMD869" s="178"/>
      <c r="VME869" s="178"/>
      <c r="VMF869" s="178"/>
      <c r="VMG869" s="178"/>
      <c r="VMH869" s="178"/>
      <c r="VMI869" s="178"/>
      <c r="VMJ869" s="178"/>
      <c r="VMK869" s="178"/>
      <c r="VML869" s="178"/>
      <c r="VMM869" s="178"/>
      <c r="VMN869" s="178"/>
      <c r="VMO869" s="178"/>
      <c r="VMP869" s="178"/>
      <c r="VMQ869" s="178"/>
      <c r="VMR869" s="178"/>
      <c r="VMS869" s="178"/>
      <c r="VMT869" s="178"/>
      <c r="VMU869" s="178"/>
      <c r="VMV869" s="178"/>
      <c r="VMW869" s="178"/>
      <c r="VMX869" s="178"/>
      <c r="VMY869" s="178"/>
      <c r="VMZ869" s="178"/>
      <c r="VNA869" s="178"/>
      <c r="VNB869" s="178"/>
      <c r="VNC869" s="178"/>
      <c r="VND869" s="178"/>
      <c r="VNE869" s="178"/>
      <c r="VNF869" s="178"/>
      <c r="VNG869" s="178"/>
      <c r="VNH869" s="178"/>
      <c r="VNI869" s="178"/>
      <c r="VNJ869" s="178"/>
      <c r="VNK869" s="178"/>
      <c r="VNL869" s="178"/>
      <c r="VNM869" s="178"/>
      <c r="VNN869" s="178"/>
      <c r="VNO869" s="178"/>
      <c r="VNP869" s="178"/>
      <c r="VNQ869" s="178"/>
      <c r="VNR869" s="178"/>
      <c r="VNS869" s="178"/>
      <c r="VNT869" s="178"/>
      <c r="VNU869" s="178"/>
      <c r="VNV869" s="178"/>
      <c r="VNW869" s="178"/>
      <c r="VNX869" s="178"/>
      <c r="VNY869" s="178"/>
      <c r="VNZ869" s="178"/>
      <c r="VOA869" s="178"/>
      <c r="VOB869" s="178"/>
      <c r="VOC869" s="178"/>
      <c r="VOD869" s="178"/>
      <c r="VOE869" s="178"/>
      <c r="VOF869" s="178"/>
      <c r="VOG869" s="178"/>
      <c r="VOH869" s="178"/>
      <c r="VOI869" s="178"/>
      <c r="VOJ869" s="178"/>
      <c r="VOK869" s="178"/>
      <c r="VOL869" s="178"/>
      <c r="VOM869" s="178"/>
      <c r="VON869" s="178"/>
      <c r="VOO869" s="178"/>
      <c r="VOP869" s="178"/>
      <c r="VOQ869" s="178"/>
      <c r="VOR869" s="178"/>
      <c r="VOS869" s="178"/>
      <c r="VOT869" s="178"/>
      <c r="VOU869" s="178"/>
      <c r="VOV869" s="178"/>
      <c r="VOW869" s="178"/>
      <c r="VOX869" s="178"/>
      <c r="VOY869" s="178"/>
      <c r="VOZ869" s="178"/>
      <c r="VPA869" s="178"/>
      <c r="VPB869" s="178"/>
      <c r="VPC869" s="178"/>
      <c r="VPD869" s="178"/>
      <c r="VPE869" s="178"/>
      <c r="VPF869" s="178"/>
      <c r="VPG869" s="178"/>
      <c r="VPH869" s="178"/>
      <c r="VPI869" s="178"/>
      <c r="VPJ869" s="178"/>
      <c r="VPK869" s="178"/>
      <c r="VPL869" s="178"/>
      <c r="VPM869" s="178"/>
      <c r="VPN869" s="178"/>
      <c r="VPO869" s="178"/>
      <c r="VPP869" s="178"/>
      <c r="VPQ869" s="178"/>
      <c r="VPR869" s="178"/>
      <c r="VPS869" s="178"/>
      <c r="VPT869" s="178"/>
      <c r="VPU869" s="178"/>
      <c r="VPV869" s="178"/>
      <c r="VPW869" s="178"/>
      <c r="VPX869" s="178"/>
      <c r="VPY869" s="178"/>
      <c r="VPZ869" s="178"/>
      <c r="VQA869" s="178"/>
      <c r="VQB869" s="178"/>
      <c r="VQC869" s="178"/>
      <c r="VQD869" s="178"/>
      <c r="VQE869" s="178"/>
      <c r="VQF869" s="178"/>
      <c r="VQG869" s="178"/>
      <c r="VQH869" s="178"/>
      <c r="VQI869" s="178"/>
      <c r="VQJ869" s="178"/>
      <c r="VQK869" s="178"/>
      <c r="VQL869" s="178"/>
      <c r="VQM869" s="178"/>
      <c r="VQN869" s="178"/>
      <c r="VQO869" s="178"/>
      <c r="VQP869" s="178"/>
      <c r="VQQ869" s="178"/>
      <c r="VQR869" s="178"/>
      <c r="VQS869" s="178"/>
      <c r="VQT869" s="178"/>
      <c r="VQU869" s="178"/>
      <c r="VQV869" s="178"/>
      <c r="VQW869" s="178"/>
      <c r="VQX869" s="178"/>
      <c r="VQY869" s="178"/>
      <c r="VQZ869" s="178"/>
      <c r="VRA869" s="178"/>
      <c r="VRB869" s="178"/>
      <c r="VRC869" s="178"/>
      <c r="VRD869" s="178"/>
      <c r="VRE869" s="178"/>
      <c r="VRF869" s="178"/>
      <c r="VRG869" s="178"/>
      <c r="VRH869" s="178"/>
      <c r="VRI869" s="178"/>
      <c r="VRJ869" s="178"/>
      <c r="VRK869" s="178"/>
      <c r="VRL869" s="178"/>
      <c r="VRM869" s="178"/>
      <c r="VRN869" s="178"/>
      <c r="VRO869" s="178"/>
      <c r="VRP869" s="178"/>
      <c r="VRQ869" s="178"/>
      <c r="VRR869" s="178"/>
      <c r="VRS869" s="178"/>
      <c r="VRT869" s="178"/>
      <c r="VRU869" s="178"/>
      <c r="VRV869" s="178"/>
      <c r="VRW869" s="178"/>
      <c r="VRX869" s="178"/>
      <c r="VRY869" s="178"/>
      <c r="VRZ869" s="178"/>
      <c r="VSA869" s="178"/>
      <c r="VSB869" s="178"/>
      <c r="VSC869" s="178"/>
      <c r="VSD869" s="178"/>
      <c r="VSE869" s="178"/>
      <c r="VSF869" s="178"/>
      <c r="VSG869" s="178"/>
      <c r="VSH869" s="178"/>
      <c r="VSI869" s="178"/>
      <c r="VSJ869" s="178"/>
      <c r="VSK869" s="178"/>
      <c r="VSL869" s="178"/>
      <c r="VSM869" s="178"/>
      <c r="VSN869" s="178"/>
      <c r="VSO869" s="178"/>
      <c r="VSP869" s="178"/>
      <c r="VSQ869" s="178"/>
      <c r="VSR869" s="178"/>
      <c r="VSS869" s="178"/>
      <c r="VST869" s="178"/>
      <c r="VSU869" s="178"/>
      <c r="VSV869" s="178"/>
      <c r="VSW869" s="178"/>
      <c r="VSX869" s="178"/>
      <c r="VSY869" s="178"/>
      <c r="VSZ869" s="178"/>
      <c r="VTA869" s="178"/>
      <c r="VTB869" s="178"/>
      <c r="VTC869" s="178"/>
      <c r="VTD869" s="178"/>
      <c r="VTE869" s="178"/>
      <c r="VTF869" s="178"/>
      <c r="VTG869" s="178"/>
      <c r="VTH869" s="178"/>
      <c r="VTI869" s="178"/>
      <c r="VTJ869" s="178"/>
      <c r="VTK869" s="178"/>
      <c r="VTL869" s="178"/>
      <c r="VTM869" s="178"/>
      <c r="VTN869" s="178"/>
      <c r="VTO869" s="178"/>
      <c r="VTP869" s="178"/>
      <c r="VTQ869" s="178"/>
      <c r="VTR869" s="178"/>
      <c r="VTS869" s="178"/>
      <c r="VTT869" s="178"/>
      <c r="VTU869" s="178"/>
      <c r="VTV869" s="178"/>
      <c r="VTW869" s="178"/>
      <c r="VTX869" s="178"/>
      <c r="VTY869" s="178"/>
      <c r="VTZ869" s="178"/>
      <c r="VUA869" s="178"/>
      <c r="VUB869" s="178"/>
      <c r="VUC869" s="178"/>
      <c r="VUD869" s="178"/>
      <c r="VUE869" s="178"/>
      <c r="VUF869" s="178"/>
      <c r="VUG869" s="178"/>
      <c r="VUH869" s="178"/>
      <c r="VUI869" s="178"/>
      <c r="VUJ869" s="178"/>
      <c r="VUK869" s="178"/>
      <c r="VUL869" s="178"/>
      <c r="VUM869" s="178"/>
      <c r="VUN869" s="178"/>
      <c r="VUO869" s="178"/>
      <c r="VUP869" s="178"/>
      <c r="VUQ869" s="178"/>
      <c r="VUR869" s="178"/>
      <c r="VUS869" s="178"/>
      <c r="VUT869" s="178"/>
      <c r="VUU869" s="178"/>
      <c r="VUV869" s="178"/>
      <c r="VUW869" s="178"/>
      <c r="VUX869" s="178"/>
      <c r="VUY869" s="178"/>
      <c r="VUZ869" s="178"/>
      <c r="VVA869" s="178"/>
      <c r="VVB869" s="178"/>
      <c r="VVC869" s="178"/>
      <c r="VVD869" s="178"/>
      <c r="VVE869" s="178"/>
      <c r="VVF869" s="178"/>
      <c r="VVG869" s="178"/>
      <c r="VVH869" s="178"/>
      <c r="VVI869" s="178"/>
      <c r="VVJ869" s="178"/>
      <c r="VVK869" s="178"/>
      <c r="VVL869" s="178"/>
      <c r="VVM869" s="178"/>
      <c r="VVN869" s="178"/>
      <c r="VVO869" s="178"/>
      <c r="VVP869" s="178"/>
      <c r="VVQ869" s="178"/>
      <c r="VVR869" s="178"/>
      <c r="VVS869" s="178"/>
      <c r="VVT869" s="178"/>
      <c r="VVU869" s="178"/>
      <c r="VVV869" s="178"/>
      <c r="VVW869" s="178"/>
      <c r="VVX869" s="178"/>
      <c r="VVY869" s="178"/>
      <c r="VVZ869" s="178"/>
      <c r="VWA869" s="178"/>
      <c r="VWB869" s="178"/>
      <c r="VWC869" s="178"/>
      <c r="VWD869" s="178"/>
      <c r="VWE869" s="178"/>
      <c r="VWF869" s="178"/>
      <c r="VWG869" s="178"/>
      <c r="VWH869" s="178"/>
      <c r="VWI869" s="178"/>
      <c r="VWJ869" s="178"/>
      <c r="VWK869" s="178"/>
      <c r="VWL869" s="178"/>
      <c r="VWM869" s="178"/>
      <c r="VWN869" s="178"/>
      <c r="VWO869" s="178"/>
      <c r="VWP869" s="178"/>
      <c r="VWQ869" s="178"/>
      <c r="VWR869" s="178"/>
      <c r="VWS869" s="178"/>
      <c r="VWT869" s="178"/>
      <c r="VWU869" s="178"/>
      <c r="VWV869" s="178"/>
      <c r="VWW869" s="178"/>
      <c r="VWX869" s="178"/>
      <c r="VWY869" s="178"/>
      <c r="VWZ869" s="178"/>
      <c r="VXA869" s="178"/>
      <c r="VXB869" s="178"/>
      <c r="VXC869" s="178"/>
      <c r="VXD869" s="178"/>
      <c r="VXE869" s="178"/>
      <c r="VXF869" s="178"/>
      <c r="VXG869" s="178"/>
      <c r="VXH869" s="178"/>
      <c r="VXI869" s="178"/>
      <c r="VXJ869" s="178"/>
      <c r="VXK869" s="178"/>
      <c r="VXL869" s="178"/>
      <c r="VXM869" s="178"/>
      <c r="VXN869" s="178"/>
      <c r="VXO869" s="178"/>
      <c r="VXP869" s="178"/>
      <c r="VXQ869" s="178"/>
      <c r="VXR869" s="178"/>
      <c r="VXS869" s="178"/>
      <c r="VXT869" s="178"/>
      <c r="VXU869" s="178"/>
      <c r="VXV869" s="178"/>
      <c r="VXW869" s="178"/>
      <c r="VXX869" s="178"/>
      <c r="VXY869" s="178"/>
      <c r="VXZ869" s="178"/>
      <c r="VYA869" s="178"/>
      <c r="VYB869" s="178"/>
      <c r="VYC869" s="178"/>
      <c r="VYD869" s="178"/>
      <c r="VYE869" s="178"/>
      <c r="VYF869" s="178"/>
      <c r="VYG869" s="178"/>
      <c r="VYH869" s="178"/>
      <c r="VYI869" s="178"/>
      <c r="VYJ869" s="178"/>
      <c r="VYK869" s="178"/>
      <c r="VYL869" s="178"/>
      <c r="VYM869" s="178"/>
      <c r="VYN869" s="178"/>
      <c r="VYO869" s="178"/>
      <c r="VYP869" s="178"/>
      <c r="VYQ869" s="178"/>
      <c r="VYR869" s="178"/>
      <c r="VYS869" s="178"/>
      <c r="VYT869" s="178"/>
      <c r="VYU869" s="178"/>
      <c r="VYV869" s="178"/>
      <c r="VYW869" s="178"/>
      <c r="VYX869" s="178"/>
      <c r="VYY869" s="178"/>
      <c r="VYZ869" s="178"/>
      <c r="VZA869" s="178"/>
      <c r="VZB869" s="178"/>
      <c r="VZC869" s="178"/>
      <c r="VZD869" s="178"/>
      <c r="VZE869" s="178"/>
      <c r="VZF869" s="178"/>
      <c r="VZG869" s="178"/>
      <c r="VZH869" s="178"/>
      <c r="VZI869" s="178"/>
      <c r="VZJ869" s="178"/>
      <c r="VZK869" s="178"/>
      <c r="VZL869" s="178"/>
      <c r="VZM869" s="178"/>
      <c r="VZN869" s="178"/>
      <c r="VZO869" s="178"/>
      <c r="VZP869" s="178"/>
      <c r="VZQ869" s="178"/>
      <c r="VZR869" s="178"/>
      <c r="VZS869" s="178"/>
      <c r="VZT869" s="178"/>
      <c r="VZU869" s="178"/>
      <c r="VZV869" s="178"/>
      <c r="VZW869" s="178"/>
      <c r="VZX869" s="178"/>
      <c r="VZY869" s="178"/>
      <c r="VZZ869" s="178"/>
      <c r="WAA869" s="178"/>
      <c r="WAB869" s="178"/>
      <c r="WAC869" s="178"/>
      <c r="WAD869" s="178"/>
      <c r="WAE869" s="178"/>
      <c r="WAF869" s="178"/>
      <c r="WAG869" s="178"/>
      <c r="WAH869" s="178"/>
      <c r="WAI869" s="178"/>
      <c r="WAJ869" s="178"/>
      <c r="WAK869" s="178"/>
      <c r="WAL869" s="178"/>
      <c r="WAM869" s="178"/>
      <c r="WAN869" s="178"/>
      <c r="WAO869" s="178"/>
      <c r="WAP869" s="178"/>
      <c r="WAQ869" s="178"/>
      <c r="WAR869" s="178"/>
      <c r="WAS869" s="178"/>
      <c r="WAT869" s="178"/>
      <c r="WAU869" s="178"/>
      <c r="WAV869" s="178"/>
      <c r="WAW869" s="178"/>
      <c r="WAX869" s="178"/>
      <c r="WAY869" s="178"/>
      <c r="WAZ869" s="178"/>
      <c r="WBA869" s="178"/>
      <c r="WBB869" s="178"/>
      <c r="WBC869" s="178"/>
      <c r="WBD869" s="178"/>
      <c r="WBE869" s="178"/>
      <c r="WBF869" s="178"/>
      <c r="WBG869" s="178"/>
      <c r="WBH869" s="178"/>
      <c r="WBI869" s="178"/>
      <c r="WBJ869" s="178"/>
      <c r="WBK869" s="178"/>
      <c r="WBL869" s="178"/>
      <c r="WBM869" s="178"/>
      <c r="WBN869" s="178"/>
      <c r="WBO869" s="178"/>
      <c r="WBP869" s="178"/>
      <c r="WBQ869" s="178"/>
      <c r="WBR869" s="178"/>
      <c r="WBS869" s="178"/>
      <c r="WBT869" s="178"/>
      <c r="WBU869" s="178"/>
      <c r="WBV869" s="178"/>
      <c r="WBW869" s="178"/>
      <c r="WBX869" s="178"/>
      <c r="WBY869" s="178"/>
      <c r="WBZ869" s="178"/>
      <c r="WCA869" s="178"/>
      <c r="WCB869" s="178"/>
      <c r="WCC869" s="178"/>
      <c r="WCD869" s="178"/>
      <c r="WCE869" s="178"/>
      <c r="WCF869" s="178"/>
      <c r="WCG869" s="178"/>
      <c r="WCH869" s="178"/>
      <c r="WCI869" s="178"/>
      <c r="WCJ869" s="178"/>
      <c r="WCK869" s="178"/>
      <c r="WCL869" s="178"/>
      <c r="WCM869" s="178"/>
      <c r="WCN869" s="178"/>
      <c r="WCO869" s="178"/>
      <c r="WCP869" s="178"/>
      <c r="WCQ869" s="178"/>
      <c r="WCR869" s="178"/>
      <c r="WCS869" s="178"/>
      <c r="WCT869" s="178"/>
      <c r="WCU869" s="178"/>
      <c r="WCV869" s="178"/>
      <c r="WCW869" s="178"/>
      <c r="WCX869" s="178"/>
      <c r="WCY869" s="178"/>
      <c r="WCZ869" s="178"/>
      <c r="WDA869" s="178"/>
      <c r="WDB869" s="178"/>
      <c r="WDC869" s="178"/>
      <c r="WDD869" s="178"/>
      <c r="WDE869" s="178"/>
      <c r="WDF869" s="178"/>
      <c r="WDG869" s="178"/>
      <c r="WDH869" s="178"/>
      <c r="WDI869" s="178"/>
      <c r="WDJ869" s="178"/>
      <c r="WDK869" s="178"/>
      <c r="WDL869" s="178"/>
      <c r="WDM869" s="178"/>
      <c r="WDN869" s="178"/>
      <c r="WDO869" s="178"/>
      <c r="WDP869" s="178"/>
      <c r="WDQ869" s="178"/>
      <c r="WDR869" s="178"/>
      <c r="WDS869" s="178"/>
      <c r="WDT869" s="178"/>
      <c r="WDU869" s="178"/>
      <c r="WDV869" s="178"/>
      <c r="WDW869" s="178"/>
      <c r="WDX869" s="178"/>
      <c r="WDY869" s="178"/>
      <c r="WDZ869" s="178"/>
      <c r="WEA869" s="178"/>
      <c r="WEB869" s="178"/>
      <c r="WEC869" s="178"/>
      <c r="WED869" s="178"/>
      <c r="WEE869" s="178"/>
      <c r="WEF869" s="178"/>
      <c r="WEG869" s="178"/>
      <c r="WEH869" s="178"/>
      <c r="WEI869" s="178"/>
      <c r="WEJ869" s="178"/>
      <c r="WEK869" s="178"/>
      <c r="WEL869" s="178"/>
      <c r="WEM869" s="178"/>
      <c r="WEN869" s="178"/>
      <c r="WEO869" s="178"/>
      <c r="WEP869" s="178"/>
      <c r="WEQ869" s="178"/>
      <c r="WER869" s="178"/>
      <c r="WES869" s="178"/>
      <c r="WET869" s="178"/>
      <c r="WEU869" s="178"/>
      <c r="WEV869" s="178"/>
      <c r="WEW869" s="178"/>
      <c r="WEX869" s="178"/>
      <c r="WEY869" s="178"/>
      <c r="WEZ869" s="178"/>
      <c r="WFA869" s="178"/>
      <c r="WFB869" s="178"/>
      <c r="WFC869" s="178"/>
      <c r="WFD869" s="178"/>
      <c r="WFE869" s="178"/>
      <c r="WFF869" s="178"/>
      <c r="WFG869" s="178"/>
      <c r="WFH869" s="178"/>
      <c r="WFI869" s="178"/>
      <c r="WFJ869" s="178"/>
      <c r="WFK869" s="178"/>
      <c r="WFL869" s="178"/>
      <c r="WFM869" s="178"/>
      <c r="WFN869" s="178"/>
      <c r="WFO869" s="178"/>
      <c r="WFP869" s="178"/>
      <c r="WFQ869" s="178"/>
      <c r="WFR869" s="178"/>
      <c r="WFS869" s="178"/>
      <c r="WFT869" s="178"/>
      <c r="WFU869" s="178"/>
      <c r="WFV869" s="178"/>
      <c r="WFW869" s="178"/>
      <c r="WFX869" s="178"/>
      <c r="WFY869" s="178"/>
      <c r="WFZ869" s="178"/>
      <c r="WGA869" s="178"/>
      <c r="WGB869" s="178"/>
      <c r="WGC869" s="178"/>
      <c r="WGD869" s="178"/>
      <c r="WGE869" s="178"/>
      <c r="WGF869" s="178"/>
      <c r="WGG869" s="178"/>
      <c r="WGH869" s="178"/>
      <c r="WGI869" s="178"/>
      <c r="WGJ869" s="178"/>
      <c r="WGK869" s="178"/>
      <c r="WGL869" s="178"/>
      <c r="WGM869" s="178"/>
      <c r="WGN869" s="178"/>
      <c r="WGO869" s="178"/>
      <c r="WGP869" s="178"/>
      <c r="WGQ869" s="178"/>
      <c r="WGR869" s="178"/>
      <c r="WGS869" s="178"/>
      <c r="WGT869" s="178"/>
      <c r="WGU869" s="178"/>
      <c r="WGV869" s="178"/>
      <c r="WGW869" s="178"/>
      <c r="WGX869" s="178"/>
      <c r="WGY869" s="178"/>
      <c r="WGZ869" s="178"/>
      <c r="WHA869" s="178"/>
      <c r="WHB869" s="178"/>
      <c r="WHC869" s="178"/>
      <c r="WHD869" s="178"/>
      <c r="WHE869" s="178"/>
      <c r="WHF869" s="178"/>
      <c r="WHG869" s="178"/>
      <c r="WHH869" s="178"/>
      <c r="WHI869" s="178"/>
      <c r="WHJ869" s="178"/>
      <c r="WHK869" s="178"/>
      <c r="WHL869" s="178"/>
      <c r="WHM869" s="178"/>
      <c r="WHN869" s="178"/>
      <c r="WHO869" s="178"/>
      <c r="WHP869" s="178"/>
      <c r="WHQ869" s="178"/>
      <c r="WHR869" s="178"/>
      <c r="WHS869" s="178"/>
      <c r="WHT869" s="178"/>
      <c r="WHU869" s="178"/>
      <c r="WHV869" s="178"/>
      <c r="WHW869" s="178"/>
      <c r="WHX869" s="178"/>
      <c r="WHY869" s="178"/>
      <c r="WHZ869" s="178"/>
      <c r="WIA869" s="178"/>
      <c r="WIB869" s="178"/>
      <c r="WIC869" s="178"/>
      <c r="WID869" s="178"/>
      <c r="WIE869" s="178"/>
      <c r="WIF869" s="178"/>
      <c r="WIG869" s="178"/>
      <c r="WIH869" s="178"/>
      <c r="WII869" s="178"/>
      <c r="WIJ869" s="178"/>
      <c r="WIK869" s="178"/>
      <c r="WIL869" s="178"/>
      <c r="WIM869" s="178"/>
      <c r="WIN869" s="178"/>
      <c r="WIO869" s="178"/>
      <c r="WIP869" s="178"/>
      <c r="WIQ869" s="178"/>
      <c r="WIR869" s="178"/>
      <c r="WIS869" s="178"/>
      <c r="WIT869" s="178"/>
      <c r="WIU869" s="178"/>
      <c r="WIV869" s="178"/>
      <c r="WIW869" s="178"/>
      <c r="WIX869" s="178"/>
      <c r="WIY869" s="178"/>
      <c r="WIZ869" s="178"/>
      <c r="WJA869" s="178"/>
      <c r="WJB869" s="178"/>
      <c r="WJC869" s="178"/>
      <c r="WJD869" s="178"/>
      <c r="WJE869" s="178"/>
      <c r="WJF869" s="178"/>
      <c r="WJG869" s="178"/>
      <c r="WJH869" s="178"/>
      <c r="WJI869" s="178"/>
      <c r="WJJ869" s="178"/>
      <c r="WJK869" s="178"/>
      <c r="WJL869" s="178"/>
      <c r="WJM869" s="178"/>
      <c r="WJN869" s="178"/>
      <c r="WJO869" s="178"/>
      <c r="WJP869" s="178"/>
      <c r="WJQ869" s="178"/>
      <c r="WJR869" s="178"/>
      <c r="WJS869" s="178"/>
      <c r="WJT869" s="178"/>
      <c r="WJU869" s="178"/>
      <c r="WJV869" s="178"/>
      <c r="WJW869" s="178"/>
      <c r="WJX869" s="178"/>
      <c r="WJY869" s="178"/>
      <c r="WJZ869" s="178"/>
      <c r="WKA869" s="178"/>
      <c r="WKB869" s="178"/>
      <c r="WKC869" s="178"/>
      <c r="WKD869" s="178"/>
      <c r="WKE869" s="178"/>
      <c r="WKF869" s="178"/>
      <c r="WKG869" s="178"/>
      <c r="WKH869" s="178"/>
      <c r="WKI869" s="178"/>
      <c r="WKJ869" s="178"/>
      <c r="WKK869" s="178"/>
      <c r="WKL869" s="178"/>
      <c r="WKM869" s="178"/>
      <c r="WKN869" s="178"/>
      <c r="WKO869" s="178"/>
      <c r="WKP869" s="178"/>
      <c r="WKQ869" s="178"/>
      <c r="WKR869" s="178"/>
      <c r="WKS869" s="178"/>
      <c r="WKT869" s="178"/>
      <c r="WKU869" s="178"/>
      <c r="WKV869" s="178"/>
      <c r="WKW869" s="178"/>
      <c r="WKX869" s="178"/>
      <c r="WKY869" s="178"/>
      <c r="WKZ869" s="178"/>
      <c r="WLA869" s="178"/>
      <c r="WLB869" s="178"/>
      <c r="WLC869" s="178"/>
      <c r="WLD869" s="178"/>
      <c r="WLE869" s="178"/>
      <c r="WLF869" s="178"/>
      <c r="WLG869" s="178"/>
      <c r="WLH869" s="178"/>
      <c r="WLI869" s="178"/>
      <c r="WLJ869" s="178"/>
      <c r="WLK869" s="178"/>
      <c r="WLL869" s="178"/>
      <c r="WLM869" s="178"/>
      <c r="WLN869" s="178"/>
      <c r="WLO869" s="178"/>
      <c r="WLP869" s="178"/>
      <c r="WLQ869" s="178"/>
      <c r="WLR869" s="178"/>
      <c r="WLS869" s="178"/>
      <c r="WLT869" s="178"/>
      <c r="WLU869" s="178"/>
      <c r="WLV869" s="178"/>
      <c r="WLW869" s="178"/>
      <c r="WLX869" s="178"/>
      <c r="WLY869" s="178"/>
      <c r="WLZ869" s="178"/>
      <c r="WMA869" s="178"/>
      <c r="WMB869" s="178"/>
      <c r="WMC869" s="178"/>
      <c r="WMD869" s="178"/>
      <c r="WME869" s="178"/>
      <c r="WMF869" s="178"/>
      <c r="WMG869" s="178"/>
      <c r="WMH869" s="178"/>
      <c r="WMI869" s="178"/>
      <c r="WMJ869" s="178"/>
      <c r="WMK869" s="178"/>
      <c r="WML869" s="178"/>
      <c r="WMM869" s="178"/>
      <c r="WMN869" s="178"/>
      <c r="WMO869" s="178"/>
      <c r="WMP869" s="178"/>
      <c r="WMQ869" s="178"/>
      <c r="WMR869" s="178"/>
      <c r="WMS869" s="178"/>
      <c r="WMT869" s="178"/>
      <c r="WMU869" s="178"/>
      <c r="WMV869" s="178"/>
      <c r="WMW869" s="178"/>
      <c r="WMX869" s="178"/>
      <c r="WMY869" s="178"/>
      <c r="WMZ869" s="178"/>
      <c r="WNA869" s="178"/>
      <c r="WNB869" s="178"/>
      <c r="WNC869" s="178"/>
      <c r="WND869" s="178"/>
      <c r="WNE869" s="178"/>
      <c r="WNF869" s="178"/>
      <c r="WNG869" s="178"/>
      <c r="WNH869" s="178"/>
      <c r="WNI869" s="178"/>
      <c r="WNJ869" s="178"/>
      <c r="WNK869" s="178"/>
      <c r="WNL869" s="178"/>
      <c r="WNM869" s="178"/>
      <c r="WNN869" s="178"/>
      <c r="WNO869" s="178"/>
      <c r="WNP869" s="178"/>
      <c r="WNQ869" s="178"/>
      <c r="WNR869" s="178"/>
      <c r="WNS869" s="178"/>
      <c r="WNT869" s="178"/>
      <c r="WNU869" s="178"/>
      <c r="WNV869" s="178"/>
      <c r="WNW869" s="178"/>
      <c r="WNX869" s="178"/>
      <c r="WNY869" s="178"/>
      <c r="WNZ869" s="178"/>
      <c r="WOA869" s="178"/>
      <c r="WOB869" s="178"/>
      <c r="WOC869" s="178"/>
      <c r="WOD869" s="178"/>
      <c r="WOE869" s="178"/>
      <c r="WOF869" s="178"/>
      <c r="WOG869" s="178"/>
      <c r="WOH869" s="178"/>
      <c r="WOI869" s="178"/>
      <c r="WOJ869" s="178"/>
      <c r="WOK869" s="178"/>
      <c r="WOL869" s="178"/>
      <c r="WOM869" s="178"/>
      <c r="WON869" s="178"/>
      <c r="WOO869" s="178"/>
      <c r="WOP869" s="178"/>
      <c r="WOQ869" s="178"/>
      <c r="WOR869" s="178"/>
      <c r="WOS869" s="178"/>
      <c r="WOT869" s="178"/>
      <c r="WOU869" s="178"/>
      <c r="WOV869" s="178"/>
      <c r="WOW869" s="178"/>
      <c r="WOX869" s="178"/>
      <c r="WOY869" s="178"/>
      <c r="WOZ869" s="178"/>
      <c r="WPA869" s="178"/>
      <c r="WPB869" s="178"/>
      <c r="WPC869" s="178"/>
      <c r="WPD869" s="178"/>
      <c r="WPE869" s="178"/>
      <c r="WPF869" s="178"/>
      <c r="WPG869" s="178"/>
      <c r="WPH869" s="178"/>
      <c r="WPI869" s="178"/>
      <c r="WPJ869" s="178"/>
      <c r="WPK869" s="178"/>
      <c r="WPL869" s="178"/>
      <c r="WPM869" s="178"/>
      <c r="WPN869" s="178"/>
      <c r="WPO869" s="178"/>
      <c r="WPP869" s="178"/>
      <c r="WPQ869" s="178"/>
      <c r="WPR869" s="178"/>
      <c r="WPS869" s="178"/>
      <c r="WPT869" s="178"/>
      <c r="WPU869" s="178"/>
      <c r="WPV869" s="178"/>
      <c r="WPW869" s="178"/>
      <c r="WPX869" s="178"/>
      <c r="WPY869" s="178"/>
      <c r="WPZ869" s="178"/>
      <c r="WQA869" s="178"/>
      <c r="WQB869" s="178"/>
      <c r="WQC869" s="178"/>
      <c r="WQD869" s="178"/>
      <c r="WQE869" s="178"/>
      <c r="WQF869" s="178"/>
      <c r="WQG869" s="178"/>
      <c r="WQH869" s="178"/>
      <c r="WQI869" s="178"/>
      <c r="WQJ869" s="178"/>
      <c r="WQK869" s="178"/>
      <c r="WQL869" s="178"/>
      <c r="WQM869" s="178"/>
      <c r="WQN869" s="178"/>
      <c r="WQO869" s="178"/>
      <c r="WQP869" s="178"/>
      <c r="WQQ869" s="178"/>
      <c r="WQR869" s="178"/>
      <c r="WQS869" s="178"/>
      <c r="WQT869" s="178"/>
      <c r="WQU869" s="178"/>
      <c r="WQV869" s="178"/>
      <c r="WQW869" s="178"/>
      <c r="WQX869" s="178"/>
      <c r="WQY869" s="178"/>
      <c r="WQZ869" s="178"/>
      <c r="WRA869" s="178"/>
      <c r="WRB869" s="178"/>
      <c r="WRC869" s="178"/>
      <c r="WRD869" s="178"/>
      <c r="WRE869" s="178"/>
      <c r="WRF869" s="178"/>
      <c r="WRG869" s="178"/>
      <c r="WRH869" s="178"/>
      <c r="WRI869" s="178"/>
      <c r="WRJ869" s="178"/>
      <c r="WRK869" s="178"/>
      <c r="WRL869" s="178"/>
      <c r="WRM869" s="178"/>
      <c r="WRN869" s="178"/>
      <c r="WRO869" s="178"/>
      <c r="WRP869" s="178"/>
      <c r="WRQ869" s="178"/>
      <c r="WRR869" s="178"/>
      <c r="WRS869" s="178"/>
      <c r="WRT869" s="178"/>
      <c r="WRU869" s="178"/>
      <c r="WRV869" s="178"/>
      <c r="WRW869" s="178"/>
      <c r="WRX869" s="178"/>
      <c r="WRY869" s="178"/>
      <c r="WRZ869" s="178"/>
      <c r="WSA869" s="178"/>
      <c r="WSB869" s="178"/>
      <c r="WSC869" s="178"/>
      <c r="WSD869" s="178"/>
      <c r="WSE869" s="178"/>
      <c r="WSF869" s="178"/>
      <c r="WSG869" s="178"/>
      <c r="WSH869" s="178"/>
      <c r="WSI869" s="178"/>
      <c r="WSJ869" s="178"/>
      <c r="WSK869" s="178"/>
      <c r="WSL869" s="178"/>
      <c r="WSM869" s="178"/>
      <c r="WSN869" s="178"/>
      <c r="WSO869" s="178"/>
      <c r="WSP869" s="178"/>
      <c r="WSQ869" s="178"/>
      <c r="WSR869" s="178"/>
      <c r="WSS869" s="178"/>
      <c r="WST869" s="178"/>
      <c r="WSU869" s="178"/>
      <c r="WSV869" s="178"/>
      <c r="WSW869" s="178"/>
      <c r="WSX869" s="178"/>
      <c r="WSY869" s="178"/>
      <c r="WSZ869" s="178"/>
      <c r="WTA869" s="178"/>
      <c r="WTB869" s="178"/>
      <c r="WTC869" s="178"/>
      <c r="WTD869" s="178"/>
      <c r="WTE869" s="178"/>
      <c r="WTF869" s="178"/>
      <c r="WTG869" s="178"/>
      <c r="WTH869" s="178"/>
      <c r="WTI869" s="178"/>
      <c r="WTJ869" s="178"/>
      <c r="WTK869" s="178"/>
      <c r="WTL869" s="178"/>
      <c r="WTM869" s="178"/>
      <c r="WTN869" s="178"/>
      <c r="WTO869" s="178"/>
      <c r="WTP869" s="178"/>
      <c r="WTQ869" s="178"/>
      <c r="WTR869" s="178"/>
      <c r="WTS869" s="178"/>
      <c r="WTT869" s="178"/>
      <c r="WTU869" s="178"/>
      <c r="WTV869" s="178"/>
      <c r="WTW869" s="178"/>
      <c r="WTX869" s="178"/>
      <c r="WTY869" s="178"/>
      <c r="WTZ869" s="178"/>
      <c r="WUA869" s="178"/>
      <c r="WUB869" s="178"/>
      <c r="WUC869" s="178"/>
      <c r="WUD869" s="178"/>
      <c r="WUE869" s="178"/>
      <c r="WUF869" s="178"/>
      <c r="WUG869" s="178"/>
      <c r="WUH869" s="178"/>
      <c r="WUI869" s="178"/>
      <c r="WUJ869" s="178"/>
      <c r="WUK869" s="178"/>
      <c r="WUL869" s="178"/>
      <c r="WUM869" s="178"/>
      <c r="WUN869" s="178"/>
      <c r="WUO869" s="178"/>
      <c r="WUP869" s="178"/>
      <c r="WUQ869" s="178"/>
      <c r="WUR869" s="178"/>
      <c r="WUS869" s="178"/>
      <c r="WUT869" s="178"/>
      <c r="WUU869" s="178"/>
      <c r="WUV869" s="178"/>
      <c r="WUW869" s="178"/>
      <c r="WUX869" s="178"/>
      <c r="WUY869" s="178"/>
      <c r="WUZ869" s="178"/>
      <c r="WVA869" s="178"/>
      <c r="WVB869" s="178"/>
      <c r="WVC869" s="178"/>
      <c r="WVD869" s="178"/>
      <c r="WVE869" s="178"/>
      <c r="WVF869" s="178"/>
      <c r="WVG869" s="178"/>
      <c r="WVH869" s="178"/>
      <c r="WVI869" s="178"/>
      <c r="WVJ869" s="178"/>
      <c r="WVK869" s="178"/>
      <c r="WVL869" s="178"/>
      <c r="WVM869" s="178"/>
      <c r="WVN869" s="178"/>
      <c r="WVO869" s="178"/>
      <c r="WVP869" s="178"/>
      <c r="WVQ869" s="178"/>
      <c r="WVR869" s="178"/>
      <c r="WVS869" s="178"/>
      <c r="WVT869" s="178"/>
      <c r="WVU869" s="178"/>
      <c r="WVV869" s="178"/>
      <c r="WVW869" s="178"/>
      <c r="WVX869" s="178"/>
      <c r="WVY869" s="178"/>
      <c r="WVZ869" s="178"/>
      <c r="WWA869" s="178"/>
      <c r="WWB869" s="178"/>
      <c r="WWC869" s="178"/>
      <c r="WWD869" s="178"/>
      <c r="WWE869" s="178"/>
      <c r="WWF869" s="178"/>
      <c r="WWG869" s="178"/>
      <c r="WWH869" s="178"/>
      <c r="WWI869" s="178"/>
      <c r="WWJ869" s="178"/>
      <c r="WWK869" s="178"/>
      <c r="WWL869" s="178"/>
      <c r="WWM869" s="178"/>
      <c r="WWN869" s="178"/>
      <c r="WWO869" s="178"/>
      <c r="WWP869" s="178"/>
      <c r="WWQ869" s="178"/>
      <c r="WWR869" s="178"/>
      <c r="WWS869" s="178"/>
      <c r="WWT869" s="178"/>
      <c r="WWU869" s="178"/>
      <c r="WWV869" s="178"/>
      <c r="WWW869" s="178"/>
      <c r="WWX869" s="178"/>
      <c r="WWY869" s="178"/>
      <c r="WWZ869" s="178"/>
      <c r="WXA869" s="178"/>
      <c r="WXB869" s="178"/>
      <c r="WXC869" s="178"/>
      <c r="WXD869" s="178"/>
      <c r="WXE869" s="178"/>
      <c r="WXF869" s="178"/>
      <c r="WXG869" s="178"/>
      <c r="WXH869" s="178"/>
      <c r="WXI869" s="178"/>
      <c r="WXJ869" s="178"/>
      <c r="WXK869" s="178"/>
      <c r="WXL869" s="178"/>
      <c r="WXM869" s="178"/>
      <c r="WXN869" s="178"/>
      <c r="WXO869" s="178"/>
      <c r="WXP869" s="178"/>
      <c r="WXQ869" s="178"/>
      <c r="WXR869" s="178"/>
      <c r="WXS869" s="178"/>
      <c r="WXT869" s="178"/>
      <c r="WXU869" s="178"/>
      <c r="WXV869" s="178"/>
      <c r="WXW869" s="178"/>
      <c r="WXX869" s="178"/>
      <c r="WXY869" s="178"/>
      <c r="WXZ869" s="178"/>
      <c r="WYA869" s="178"/>
      <c r="WYB869" s="178"/>
      <c r="WYC869" s="178"/>
      <c r="WYD869" s="178"/>
      <c r="WYE869" s="178"/>
      <c r="WYF869" s="178"/>
      <c r="WYG869" s="178"/>
      <c r="WYH869" s="178"/>
      <c r="WYI869" s="178"/>
      <c r="WYJ869" s="178"/>
      <c r="WYK869" s="178"/>
      <c r="WYL869" s="178"/>
      <c r="WYM869" s="178"/>
      <c r="WYN869" s="178"/>
      <c r="WYO869" s="178"/>
      <c r="WYP869" s="178"/>
      <c r="WYQ869" s="178"/>
      <c r="WYR869" s="178"/>
      <c r="WYS869" s="178"/>
      <c r="WYT869" s="178"/>
      <c r="WYU869" s="178"/>
      <c r="WYV869" s="178"/>
      <c r="WYW869" s="178"/>
      <c r="WYX869" s="178"/>
      <c r="WYY869" s="178"/>
      <c r="WYZ869" s="178"/>
      <c r="WZA869" s="178"/>
      <c r="WZB869" s="178"/>
      <c r="WZC869" s="178"/>
      <c r="WZD869" s="178"/>
      <c r="WZE869" s="178"/>
      <c r="WZF869" s="178"/>
      <c r="WZG869" s="178"/>
      <c r="WZH869" s="178"/>
      <c r="WZI869" s="178"/>
      <c r="WZJ869" s="178"/>
      <c r="WZK869" s="178"/>
      <c r="WZL869" s="178"/>
      <c r="WZM869" s="178"/>
      <c r="WZN869" s="178"/>
      <c r="WZO869" s="178"/>
      <c r="WZP869" s="178"/>
      <c r="WZQ869" s="178"/>
      <c r="WZR869" s="178"/>
      <c r="WZS869" s="178"/>
      <c r="WZT869" s="178"/>
      <c r="WZU869" s="178"/>
      <c r="WZV869" s="178"/>
      <c r="WZW869" s="178"/>
      <c r="WZX869" s="178"/>
      <c r="WZY869" s="178"/>
      <c r="WZZ869" s="178"/>
      <c r="XAA869" s="178"/>
      <c r="XAB869" s="178"/>
      <c r="XAC869" s="178"/>
      <c r="XAD869" s="178"/>
      <c r="XAE869" s="178"/>
      <c r="XAF869" s="178"/>
      <c r="XAG869" s="178"/>
      <c r="XAH869" s="178"/>
      <c r="XAI869" s="178"/>
      <c r="XAJ869" s="178"/>
      <c r="XAK869" s="178"/>
      <c r="XAL869" s="178"/>
      <c r="XAM869" s="178"/>
      <c r="XAN869" s="178"/>
      <c r="XAO869" s="178"/>
      <c r="XAP869" s="178"/>
      <c r="XAQ869" s="178"/>
      <c r="XAR869" s="178"/>
      <c r="XAS869" s="178"/>
      <c r="XAT869" s="178"/>
      <c r="XAU869" s="178"/>
      <c r="XAV869" s="178"/>
      <c r="XAW869" s="178"/>
      <c r="XAX869" s="178"/>
      <c r="XAY869" s="178"/>
      <c r="XAZ869" s="178"/>
      <c r="XBA869" s="178"/>
      <c r="XBB869" s="178"/>
      <c r="XBC869" s="178"/>
      <c r="XBD869" s="178"/>
      <c r="XBE869" s="178"/>
      <c r="XBF869" s="178"/>
      <c r="XBG869" s="178"/>
      <c r="XBH869" s="178"/>
      <c r="XBI869" s="178"/>
      <c r="XBJ869" s="178"/>
      <c r="XBK869" s="178"/>
      <c r="XBL869" s="178"/>
      <c r="XBM869" s="178"/>
      <c r="XBN869" s="178"/>
      <c r="XBO869" s="178"/>
      <c r="XBP869" s="178"/>
      <c r="XBQ869" s="178"/>
      <c r="XBR869" s="178"/>
      <c r="XBS869" s="178"/>
      <c r="XBT869" s="178"/>
      <c r="XBU869" s="178"/>
      <c r="XBV869" s="178"/>
      <c r="XBW869" s="178"/>
      <c r="XBX869" s="178"/>
      <c r="XBY869" s="178"/>
      <c r="XBZ869" s="178"/>
      <c r="XCA869" s="178"/>
      <c r="XCB869" s="178"/>
      <c r="XCC869" s="178"/>
      <c r="XCD869" s="178"/>
      <c r="XCE869" s="178"/>
      <c r="XCF869" s="178"/>
      <c r="XCG869" s="178"/>
      <c r="XCH869" s="178"/>
      <c r="XCI869" s="178"/>
      <c r="XCJ869" s="178"/>
      <c r="XCK869" s="178"/>
      <c r="XCL869" s="178"/>
      <c r="XCM869" s="178"/>
      <c r="XCN869" s="178"/>
      <c r="XCO869" s="178"/>
      <c r="XCP869" s="178"/>
      <c r="XCQ869" s="178"/>
      <c r="XCR869" s="178"/>
      <c r="XCS869" s="178"/>
      <c r="XCT869" s="178"/>
      <c r="XCU869" s="178"/>
      <c r="XCV869" s="178"/>
      <c r="XCW869" s="178"/>
      <c r="XCX869" s="178"/>
      <c r="XCY869" s="178"/>
      <c r="XCZ869" s="178"/>
      <c r="XDA869" s="178"/>
      <c r="XDB869" s="178"/>
      <c r="XDC869" s="178"/>
      <c r="XDD869" s="178"/>
      <c r="XDE869" s="178"/>
      <c r="XDF869" s="178"/>
      <c r="XDG869" s="178"/>
      <c r="XDH869" s="178"/>
      <c r="XDI869" s="178"/>
      <c r="XDJ869" s="178"/>
      <c r="XDK869" s="178"/>
      <c r="XDL869" s="178"/>
      <c r="XDM869" s="178"/>
      <c r="XDN869" s="178"/>
      <c r="XDO869" s="178"/>
      <c r="XDP869" s="178"/>
      <c r="XDQ869" s="178"/>
      <c r="XDR869" s="178"/>
      <c r="XDS869" s="178"/>
      <c r="XDT869" s="178"/>
      <c r="XDU869" s="178"/>
      <c r="XDV869" s="178"/>
      <c r="XDW869" s="178"/>
      <c r="XDX869" s="178"/>
      <c r="XDY869" s="178"/>
      <c r="XDZ869" s="178"/>
      <c r="XEA869" s="178"/>
      <c r="XEB869" s="178"/>
      <c r="XEC869" s="178"/>
      <c r="XED869" s="178"/>
      <c r="XEE869" s="178"/>
      <c r="XEF869" s="178"/>
      <c r="XEG869" s="178"/>
      <c r="XEH869" s="178"/>
      <c r="XEI869" s="178"/>
      <c r="XEJ869" s="178"/>
      <c r="XEK869" s="178"/>
      <c r="XEL869" s="178"/>
      <c r="XEM869" s="178"/>
      <c r="XEN869" s="178"/>
      <c r="XEO869" s="178"/>
      <c r="XEP869" s="178"/>
      <c r="XEQ869" s="178"/>
      <c r="XER869" s="178"/>
      <c r="XES869" s="178"/>
      <c r="XET869" s="178"/>
      <c r="XEU869" s="178"/>
      <c r="XEV869" s="178"/>
      <c r="XEW869" s="178"/>
      <c r="XEX869" s="178"/>
      <c r="XEY869" s="178"/>
      <c r="XEZ869" s="178"/>
      <c r="XFA869" s="178"/>
      <c r="XFB869" s="178"/>
    </row>
    <row r="870" spans="1:16382" ht="15.75" thickBot="1">
      <c r="A870" s="337"/>
      <c r="B870" s="345"/>
      <c r="C870" s="345"/>
      <c r="D870" s="345"/>
      <c r="E870" s="57"/>
      <c r="F870" s="58"/>
      <c r="G870" s="212"/>
      <c r="H870" s="42"/>
      <c r="I870" s="302"/>
      <c r="J870" s="42"/>
      <c r="K870" s="280" t="str">
        <f>A866</f>
        <v>17 KOORDINACIJE, SODELOVANJE Z NADZOROM,…</v>
      </c>
      <c r="L870" s="553">
        <f>SUM(M867:M869)</f>
        <v>0</v>
      </c>
      <c r="M870" s="553"/>
      <c r="O870" s="378"/>
    </row>
    <row r="871" spans="1:16382">
      <c r="A871" s="337"/>
      <c r="B871" s="345"/>
      <c r="C871" s="345"/>
      <c r="D871" s="345"/>
      <c r="E871" s="115"/>
      <c r="F871" s="115"/>
      <c r="G871" s="494"/>
      <c r="H871" s="115"/>
      <c r="I871" s="487"/>
      <c r="J871" s="115"/>
      <c r="K871" s="487"/>
      <c r="L871" s="121"/>
      <c r="M871" s="516"/>
      <c r="O871" s="377"/>
    </row>
    <row r="872" spans="1:16382">
      <c r="A872" s="337"/>
      <c r="B872" s="345"/>
      <c r="C872" s="345"/>
      <c r="D872" s="345"/>
      <c r="E872" s="115"/>
      <c r="F872" s="115"/>
      <c r="G872" s="216"/>
      <c r="H872" s="115"/>
      <c r="I872" s="271"/>
      <c r="J872" s="115"/>
      <c r="K872" s="487"/>
      <c r="L872" s="121"/>
      <c r="M872" s="516"/>
      <c r="O872" s="377"/>
    </row>
    <row r="873" spans="1:16382">
      <c r="A873" s="337" t="s">
        <v>21</v>
      </c>
      <c r="B873" s="345"/>
      <c r="C873" s="345"/>
      <c r="D873" s="345"/>
      <c r="E873" s="115"/>
      <c r="F873" s="115"/>
      <c r="G873" s="216"/>
      <c r="H873" s="495">
        <f>L129</f>
        <v>0</v>
      </c>
      <c r="I873" s="271"/>
      <c r="J873" s="115"/>
      <c r="K873" s="496"/>
      <c r="L873" s="121"/>
      <c r="M873" s="516"/>
      <c r="O873" s="377"/>
    </row>
    <row r="874" spans="1:16382">
      <c r="A874" s="337" t="s">
        <v>103</v>
      </c>
      <c r="B874" s="345"/>
      <c r="C874" s="345"/>
      <c r="D874" s="345"/>
      <c r="E874" s="115"/>
      <c r="F874" s="115"/>
      <c r="G874" s="216"/>
      <c r="H874" s="495">
        <f>L169</f>
        <v>0</v>
      </c>
      <c r="I874" s="271"/>
      <c r="J874" s="115"/>
      <c r="K874" s="496"/>
      <c r="L874" s="121"/>
      <c r="M874" s="516"/>
      <c r="O874" s="377"/>
    </row>
    <row r="875" spans="1:16382">
      <c r="A875" s="337" t="s">
        <v>124</v>
      </c>
      <c r="B875" s="345"/>
      <c r="C875" s="345"/>
      <c r="D875" s="345"/>
      <c r="E875" s="115"/>
      <c r="F875" s="115"/>
      <c r="G875" s="216"/>
      <c r="H875" s="495">
        <f>L337</f>
        <v>0</v>
      </c>
      <c r="I875" s="271"/>
      <c r="J875" s="323"/>
      <c r="K875" s="496"/>
      <c r="L875" s="120"/>
      <c r="M875" s="515"/>
      <c r="O875" s="120"/>
      <c r="P875" s="176"/>
    </row>
    <row r="876" spans="1:16382">
      <c r="A876" s="337" t="s">
        <v>232</v>
      </c>
      <c r="B876" s="345"/>
      <c r="C876" s="345"/>
      <c r="D876" s="345"/>
      <c r="E876" s="338"/>
      <c r="F876" s="230"/>
      <c r="G876" s="497"/>
      <c r="H876" s="495">
        <f>L370</f>
        <v>0</v>
      </c>
      <c r="I876" s="271"/>
      <c r="J876" s="323"/>
      <c r="K876" s="496"/>
      <c r="L876" s="550"/>
      <c r="M876" s="550"/>
      <c r="O876" s="176"/>
      <c r="P876" s="176"/>
    </row>
    <row r="877" spans="1:16382">
      <c r="A877" s="337" t="s">
        <v>269</v>
      </c>
      <c r="B877" s="345"/>
      <c r="C877" s="345"/>
      <c r="D877" s="345"/>
      <c r="E877" s="338"/>
      <c r="F877" s="230"/>
      <c r="G877" s="497"/>
      <c r="H877" s="495">
        <f>L426</f>
        <v>0</v>
      </c>
      <c r="I877" s="271"/>
      <c r="J877" s="323"/>
      <c r="K877" s="496"/>
      <c r="L877" s="550"/>
      <c r="M877" s="550"/>
      <c r="O877" s="176"/>
      <c r="P877" s="176"/>
    </row>
    <row r="878" spans="1:16382">
      <c r="A878" s="337" t="str">
        <f>A428</f>
        <v>7 PREDNAPETA GEOTEHNIČNA SIDRA - TRAJNA (rezervna sidrišča)</v>
      </c>
      <c r="B878" s="345"/>
      <c r="C878" s="345"/>
      <c r="D878" s="345"/>
      <c r="E878" s="338"/>
      <c r="F878" s="230"/>
      <c r="G878" s="497"/>
      <c r="H878" s="495">
        <f>L541</f>
        <v>0</v>
      </c>
      <c r="I878" s="271"/>
      <c r="J878" s="323"/>
      <c r="K878" s="496"/>
      <c r="L878" s="414"/>
      <c r="M878" s="545"/>
      <c r="O878" s="403"/>
      <c r="P878" s="176"/>
    </row>
    <row r="879" spans="1:16382">
      <c r="A879" s="337" t="s">
        <v>742</v>
      </c>
      <c r="B879" s="345"/>
      <c r="C879" s="345"/>
      <c r="D879" s="345"/>
      <c r="E879" s="338"/>
      <c r="F879" s="230"/>
      <c r="G879" s="497"/>
      <c r="H879" s="495">
        <f>L567</f>
        <v>0</v>
      </c>
      <c r="I879" s="271"/>
      <c r="J879" s="323"/>
      <c r="K879" s="496"/>
      <c r="L879" s="550"/>
      <c r="M879" s="550"/>
      <c r="O879" s="176"/>
      <c r="P879" s="176"/>
    </row>
    <row r="880" spans="1:16382">
      <c r="A880" s="337" t="s">
        <v>746</v>
      </c>
      <c r="B880" s="345"/>
      <c r="C880" s="345"/>
      <c r="D880" s="345"/>
      <c r="E880" s="338"/>
      <c r="F880" s="230"/>
      <c r="G880" s="497"/>
      <c r="H880" s="495">
        <f>L662</f>
        <v>0</v>
      </c>
      <c r="I880" s="271"/>
      <c r="J880" s="323"/>
      <c r="K880" s="496"/>
      <c r="L880" s="550"/>
      <c r="M880" s="550"/>
      <c r="O880" s="176"/>
      <c r="P880" s="176"/>
    </row>
    <row r="881" spans="1:16">
      <c r="A881" s="337" t="s">
        <v>751</v>
      </c>
      <c r="B881" s="345"/>
      <c r="C881" s="345"/>
      <c r="D881" s="345"/>
      <c r="E881" s="338"/>
      <c r="F881" s="230"/>
      <c r="G881" s="497"/>
      <c r="H881" s="495">
        <f>L689</f>
        <v>0</v>
      </c>
      <c r="I881" s="271"/>
      <c r="J881" s="323"/>
      <c r="K881" s="496"/>
      <c r="L881" s="550"/>
      <c r="M881" s="550"/>
      <c r="O881" s="176"/>
      <c r="P881" s="176"/>
    </row>
    <row r="882" spans="1:16">
      <c r="A882" s="337" t="s">
        <v>544</v>
      </c>
      <c r="B882" s="345"/>
      <c r="C882" s="345"/>
      <c r="D882" s="345"/>
      <c r="E882" s="338"/>
      <c r="F882" s="230"/>
      <c r="G882" s="497"/>
      <c r="H882" s="495">
        <f>L756</f>
        <v>0</v>
      </c>
      <c r="I882" s="271"/>
      <c r="J882" s="323"/>
      <c r="K882" s="496"/>
      <c r="L882" s="550"/>
      <c r="M882" s="550"/>
      <c r="O882" s="176"/>
      <c r="P882" s="176"/>
    </row>
    <row r="883" spans="1:16">
      <c r="A883" s="337" t="s">
        <v>551</v>
      </c>
      <c r="B883" s="345"/>
      <c r="C883" s="345"/>
      <c r="D883" s="345"/>
      <c r="E883" s="338"/>
      <c r="F883" s="230"/>
      <c r="G883" s="497"/>
      <c r="H883" s="495">
        <f>L795</f>
        <v>0</v>
      </c>
      <c r="I883" s="271"/>
      <c r="J883" s="352"/>
      <c r="K883" s="496"/>
      <c r="P883" s="176"/>
    </row>
    <row r="884" spans="1:16">
      <c r="A884" s="337" t="s">
        <v>554</v>
      </c>
      <c r="F884" s="230"/>
      <c r="G884" s="497"/>
      <c r="H884" s="495">
        <f>L798</f>
        <v>0</v>
      </c>
      <c r="I884" s="271"/>
      <c r="J884" s="352"/>
      <c r="K884" s="496"/>
      <c r="P884" s="176"/>
    </row>
    <row r="885" spans="1:16">
      <c r="A885" s="337" t="s">
        <v>555</v>
      </c>
      <c r="F885" s="230"/>
      <c r="G885" s="497"/>
      <c r="H885" s="495">
        <f>L847</f>
        <v>0</v>
      </c>
      <c r="I885" s="271"/>
      <c r="J885" s="352"/>
      <c r="K885" s="496"/>
      <c r="P885" s="176"/>
    </row>
    <row r="886" spans="1:16">
      <c r="A886" s="337" t="s">
        <v>558</v>
      </c>
      <c r="F886" s="230"/>
      <c r="G886" s="497"/>
      <c r="H886" s="495">
        <f>L864</f>
        <v>0</v>
      </c>
      <c r="I886" s="271"/>
      <c r="J886" s="352"/>
      <c r="K886" s="496"/>
      <c r="P886" s="176"/>
    </row>
    <row r="887" spans="1:16">
      <c r="A887" s="358" t="s">
        <v>560</v>
      </c>
      <c r="B887" s="177"/>
      <c r="C887" s="177"/>
      <c r="D887" s="177"/>
      <c r="E887" s="177"/>
      <c r="F887" s="268"/>
      <c r="G887" s="498"/>
      <c r="H887" s="499">
        <f>L870</f>
        <v>0</v>
      </c>
      <c r="I887" s="271"/>
      <c r="J887" s="352"/>
      <c r="K887" s="500"/>
      <c r="P887" s="176"/>
    </row>
    <row r="888" spans="1:16">
      <c r="F888" s="230"/>
      <c r="G888" s="501" t="s">
        <v>562</v>
      </c>
      <c r="H888" s="502">
        <f>SUM(H873:H887)</f>
        <v>0</v>
      </c>
      <c r="I888" s="298"/>
      <c r="J888" s="352"/>
      <c r="K888" s="500"/>
      <c r="P888" s="176"/>
    </row>
    <row r="889" spans="1:16">
      <c r="F889" s="230"/>
      <c r="G889" s="503" t="s">
        <v>761</v>
      </c>
      <c r="H889" s="495">
        <f>H888*0.22</f>
        <v>0</v>
      </c>
      <c r="I889" s="218"/>
      <c r="J889" s="352"/>
      <c r="K889" s="298"/>
      <c r="P889" s="176"/>
    </row>
    <row r="890" spans="1:16">
      <c r="A890" s="350"/>
      <c r="B890" s="350"/>
      <c r="C890" s="350"/>
      <c r="D890" s="350"/>
      <c r="E890" s="350"/>
      <c r="F890" s="230"/>
      <c r="G890" s="501" t="s">
        <v>762</v>
      </c>
      <c r="H890" s="502">
        <f>H888+H889</f>
        <v>0</v>
      </c>
      <c r="I890" s="218"/>
      <c r="J890" s="350"/>
      <c r="K890" s="504"/>
      <c r="L890" s="434"/>
      <c r="M890" s="535"/>
      <c r="O890" s="176"/>
      <c r="P890" s="176"/>
    </row>
    <row r="891" spans="1:16">
      <c r="G891" s="191"/>
      <c r="H891" s="352"/>
      <c r="I891" s="298"/>
      <c r="J891" s="352"/>
      <c r="K891" s="298"/>
    </row>
    <row r="892" spans="1:16">
      <c r="G892" s="191"/>
      <c r="H892" s="505"/>
      <c r="I892" s="506"/>
      <c r="J892" s="507"/>
      <c r="K892" s="508"/>
    </row>
    <row r="893" spans="1:16">
      <c r="G893" s="191"/>
      <c r="H893" s="509"/>
      <c r="I893" s="506"/>
      <c r="J893" s="507"/>
      <c r="K893" s="508"/>
    </row>
    <row r="894" spans="1:16">
      <c r="G894" s="191"/>
      <c r="H894" s="352"/>
      <c r="I894" s="298"/>
      <c r="J894" s="352"/>
      <c r="K894" s="298"/>
    </row>
    <row r="895" spans="1:16">
      <c r="G895" s="191"/>
      <c r="H895" s="352"/>
      <c r="I895" s="298"/>
      <c r="J895" s="352"/>
      <c r="K895" s="298"/>
    </row>
    <row r="896" spans="1:16">
      <c r="A896" s="350"/>
      <c r="B896" s="350"/>
      <c r="C896" s="350"/>
      <c r="D896" s="350"/>
      <c r="E896" s="350"/>
      <c r="F896" s="350"/>
      <c r="G896" s="424"/>
      <c r="J896" s="421"/>
      <c r="K896" s="422"/>
      <c r="L896" s="434"/>
      <c r="M896" s="535"/>
      <c r="O896" s="176"/>
      <c r="P896" s="176"/>
    </row>
  </sheetData>
  <sheetProtection algorithmName="SHA-512" hashValue="esrFLzeJniAGEUDqK9KOLG0gC6D61jT/8meDd8sU/Vok9pX+oaM5pCw7UGtIvD8ijpJVqPNcG96a02lOjwWQZQ==" saltValue="pjjwgUlAgobndPFpalQ6IQ==" spinCount="100000" sheet="1" objects="1" scenarios="1"/>
  <mergeCells count="142">
    <mergeCell ref="O595:O596"/>
    <mergeCell ref="O601:O605"/>
    <mergeCell ref="O606:O608"/>
    <mergeCell ref="L169:M169"/>
    <mergeCell ref="H174:I182"/>
    <mergeCell ref="H187:I191"/>
    <mergeCell ref="H200:I200"/>
    <mergeCell ref="H209:I209"/>
    <mergeCell ref="H222:I232"/>
    <mergeCell ref="H350:I350"/>
    <mergeCell ref="H351:I351"/>
    <mergeCell ref="L370:M370"/>
    <mergeCell ref="H552:I552"/>
    <mergeCell ref="H562:I562"/>
    <mergeCell ref="H563:I563"/>
    <mergeCell ref="H564:I564"/>
    <mergeCell ref="H565:I565"/>
    <mergeCell ref="L567:M567"/>
    <mergeCell ref="L426:M426"/>
    <mergeCell ref="L583:L585"/>
    <mergeCell ref="M583:M585"/>
    <mergeCell ref="O583:O585"/>
    <mergeCell ref="L1:M1"/>
    <mergeCell ref="H22:I22"/>
    <mergeCell ref="J22:K22"/>
    <mergeCell ref="L22:M22"/>
    <mergeCell ref="H59:I63"/>
    <mergeCell ref="L129:M129"/>
    <mergeCell ref="H347:I347"/>
    <mergeCell ref="H348:I348"/>
    <mergeCell ref="H349:I349"/>
    <mergeCell ref="H237:I244"/>
    <mergeCell ref="H275:I285"/>
    <mergeCell ref="H291:I298"/>
    <mergeCell ref="L337:M337"/>
    <mergeCell ref="H342:I342"/>
    <mergeCell ref="H346:I346"/>
    <mergeCell ref="A510:D510"/>
    <mergeCell ref="L541:M541"/>
    <mergeCell ref="H548:I548"/>
    <mergeCell ref="H549:I549"/>
    <mergeCell ref="H551:I551"/>
    <mergeCell ref="E577:E578"/>
    <mergeCell ref="G577:G578"/>
    <mergeCell ref="I577:I578"/>
    <mergeCell ref="K577:K578"/>
    <mergeCell ref="E583:E585"/>
    <mergeCell ref="G583:G585"/>
    <mergeCell ref="H583:I585"/>
    <mergeCell ref="K583:K585"/>
    <mergeCell ref="E572:E574"/>
    <mergeCell ref="G572:G574"/>
    <mergeCell ref="H572:I574"/>
    <mergeCell ref="K572:K574"/>
    <mergeCell ref="E575:E576"/>
    <mergeCell ref="G575:G576"/>
    <mergeCell ref="H575:I575"/>
    <mergeCell ref="K575:K576"/>
    <mergeCell ref="H576:I576"/>
    <mergeCell ref="E586:E587"/>
    <mergeCell ref="G586:G587"/>
    <mergeCell ref="I586:I587"/>
    <mergeCell ref="K586:K587"/>
    <mergeCell ref="L586:L587"/>
    <mergeCell ref="M586:M587"/>
    <mergeCell ref="O586:O587"/>
    <mergeCell ref="E591:E594"/>
    <mergeCell ref="G591:G594"/>
    <mergeCell ref="H591:I593"/>
    <mergeCell ref="K591:K594"/>
    <mergeCell ref="H594:I594"/>
    <mergeCell ref="L591:L594"/>
    <mergeCell ref="M591:M594"/>
    <mergeCell ref="O591:O594"/>
    <mergeCell ref="E595:E596"/>
    <mergeCell ref="G595:G596"/>
    <mergeCell ref="I595:I596"/>
    <mergeCell ref="K595:K596"/>
    <mergeCell ref="H609:I609"/>
    <mergeCell ref="H621:I621"/>
    <mergeCell ref="L662:M662"/>
    <mergeCell ref="H666:I666"/>
    <mergeCell ref="H667:I667"/>
    <mergeCell ref="L595:L596"/>
    <mergeCell ref="M595:M596"/>
    <mergeCell ref="L601:L605"/>
    <mergeCell ref="M601:M605"/>
    <mergeCell ref="L606:L608"/>
    <mergeCell ref="M606:M608"/>
    <mergeCell ref="H668:I668"/>
    <mergeCell ref="E601:E605"/>
    <mergeCell ref="K601:K605"/>
    <mergeCell ref="H603:I603"/>
    <mergeCell ref="E606:E608"/>
    <mergeCell ref="K606:K608"/>
    <mergeCell ref="H607:I607"/>
    <mergeCell ref="H703:I703"/>
    <mergeCell ref="H704:I704"/>
    <mergeCell ref="H705:I705"/>
    <mergeCell ref="H706:I706"/>
    <mergeCell ref="H707:I707"/>
    <mergeCell ref="H710:I710"/>
    <mergeCell ref="H669:I669"/>
    <mergeCell ref="H670:I670"/>
    <mergeCell ref="H685:I685"/>
    <mergeCell ref="H686:I686"/>
    <mergeCell ref="H687:I687"/>
    <mergeCell ref="A724:M724"/>
    <mergeCell ref="H727:I727"/>
    <mergeCell ref="H728:I728"/>
    <mergeCell ref="H729:I729"/>
    <mergeCell ref="H732:I732"/>
    <mergeCell ref="H711:I711"/>
    <mergeCell ref="H712:I712"/>
    <mergeCell ref="H713:I713"/>
    <mergeCell ref="H716:I716"/>
    <mergeCell ref="H717:I717"/>
    <mergeCell ref="H720:I720"/>
    <mergeCell ref="L689:M689"/>
    <mergeCell ref="L880:M880"/>
    <mergeCell ref="L881:M881"/>
    <mergeCell ref="L882:M882"/>
    <mergeCell ref="L847:M847"/>
    <mergeCell ref="L864:M864"/>
    <mergeCell ref="A867:D867"/>
    <mergeCell ref="L870:M870"/>
    <mergeCell ref="L876:M876"/>
    <mergeCell ref="L877:M877"/>
    <mergeCell ref="L879:M879"/>
    <mergeCell ref="H749:I749"/>
    <mergeCell ref="H750:I750"/>
    <mergeCell ref="L756:M756"/>
    <mergeCell ref="L795:M795"/>
    <mergeCell ref="L798:M798"/>
    <mergeCell ref="H845:I845"/>
    <mergeCell ref="H738:I738"/>
    <mergeCell ref="H739:I739"/>
    <mergeCell ref="H740:I740"/>
    <mergeCell ref="H743:I743"/>
    <mergeCell ref="H747:I747"/>
    <mergeCell ref="H748:I748"/>
    <mergeCell ref="H721:I721"/>
  </mergeCells>
  <conditionalFormatting sqref="M823:M824 M808:M810 M843:M844 I846 M846 M832:M833 I832:I833">
    <cfRule type="cellIs" dxfId="2" priority="1" stopIfTrue="1" operator="notEqual">
      <formula>"    XXXXXX"</formula>
    </cfRule>
  </conditionalFormatting>
  <conditionalFormatting sqref="H803:H804 J803:J804">
    <cfRule type="cellIs" dxfId="1" priority="2" stopIfTrue="1" operator="notEqual">
      <formula>"     xxxxxx"</formula>
    </cfRule>
  </conditionalFormatting>
  <conditionalFormatting sqref="I843:I844 I823:I824 I808:I810 I819:I820 M819:M820 I836:I837 M836:M837 I803:I804 K803:K804">
    <cfRule type="cellIs" dxfId="0" priority="3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5" fitToHeight="22" orientation="portrait" r:id="rId1"/>
  <rowBreaks count="10" manualBreakCount="10">
    <brk id="78" max="12" man="1"/>
    <brk id="156" max="12" man="1"/>
    <brk id="308" max="12" man="1"/>
    <brk id="383" max="12" man="1"/>
    <brk id="458" max="12" man="1"/>
    <brk id="533" max="12" man="1"/>
    <brk id="612" max="12" man="1"/>
    <brk id="690" max="12" man="1"/>
    <brk id="766" max="12" man="1"/>
    <brk id="8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Trbovlje</vt:lpstr>
      <vt:lpstr>Trbovlje!Področje_tiskanja</vt:lpstr>
      <vt:lpstr>Trbovlje!Tiskanje_naslovov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Robert Pervinšek</cp:lastModifiedBy>
  <cp:lastPrinted>2022-01-24T08:07:51Z</cp:lastPrinted>
  <dcterms:created xsi:type="dcterms:W3CDTF">2016-07-11T10:24:04Z</dcterms:created>
  <dcterms:modified xsi:type="dcterms:W3CDTF">2025-04-30T09:18:11Z</dcterms:modified>
</cp:coreProperties>
</file>